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harts/chart5.xml" ContentType="application/vnd.openxmlformats-officedocument.drawingml.chart+xml"/>
  <Override PartName="/xl/drawings/drawing3.xml" ContentType="application/vnd.openxmlformats-officedocument.drawing+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drawings/drawing5.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G:\BUSINESS\BUSINESS\MY PRODUCTS\All in One Project Management Templates Document 2.0\"/>
    </mc:Choice>
  </mc:AlternateContent>
  <xr:revisionPtr revIDLastSave="0" documentId="13_ncr:1_{6E953F1C-8FA6-4BA4-9C3D-088306BE7C87}" xr6:coauthVersionLast="36" xr6:coauthVersionMax="47" xr10:uidLastSave="{00000000-0000-0000-0000-000000000000}"/>
  <bookViews>
    <workbookView xWindow="0" yWindow="0" windowWidth="23040" windowHeight="9060" xr2:uid="{00000000-000D-0000-FFFF-FFFF00000000}"/>
  </bookViews>
  <sheets>
    <sheet name="Project Dashboard" sheetId="5" r:id="rId1"/>
    <sheet name="Data" sheetId="4" r:id="rId2"/>
    <sheet name="Instructions" sheetId="3" r:id="rId3"/>
    <sheet name="Benefits" sheetId="1" r:id="rId4"/>
    <sheet name=" Template22" sheetId="2" r:id="rId5"/>
    <sheet name="Project Plan " sheetId="8" r:id="rId6"/>
    <sheet name=" Execution Plan " sheetId="9" r:id="rId7"/>
    <sheet name=" Charter " sheetId="10" r:id="rId8"/>
    <sheet name="Task Tracking " sheetId="11" r:id="rId9"/>
    <sheet name="Network Diagram " sheetId="12" r:id="rId10"/>
    <sheet name="Status Report " sheetId="13" r:id="rId11"/>
    <sheet name=" Budget " sheetId="14" r:id="rId12"/>
    <sheet name="Critical Path Method " sheetId="15" r:id="rId13"/>
    <sheet name="PERT Chart " sheetId="16" r:id="rId14"/>
    <sheet name="WBS TREE Diagram" sheetId="17" r:id="rId15"/>
    <sheet name=" Calendar" sheetId="18" r:id="rId16"/>
    <sheet name="Estimate " sheetId="19" r:id="rId17"/>
    <sheet name="Action Plan " sheetId="20" r:id="rId18"/>
    <sheet name=" Update Template" sheetId="21" r:id="rId19"/>
    <sheet name="Planning Basis " sheetId="22" r:id="rId20"/>
    <sheet name="Risk Tracking " sheetId="23" r:id="rId21"/>
    <sheet name="Timesheet " sheetId="24" r:id="rId22"/>
    <sheet name="RACI Matrix " sheetId="25" r:id="rId23"/>
    <sheet name="Issue Tracking " sheetId="26" r:id="rId24"/>
    <sheet name="Resource Plan" sheetId="27" r:id="rId25"/>
    <sheet name="Change Log " sheetId="28" r:id="rId26"/>
    <sheet name="Multiple Project  Tracking" sheetId="29" r:id="rId27"/>
    <sheet name=" Timeline Detail" sheetId="30" r:id="rId28"/>
    <sheet name="Kanban Board" sheetId="31" r:id="rId29"/>
    <sheet name=" Handover Template" sheetId="32" r:id="rId30"/>
    <sheet name="Project Documentation Templat" sheetId="33" r:id="rId31"/>
    <sheet name="Master Production Schedule" sheetId="34" r:id="rId32"/>
    <sheet name="To-Do List" sheetId="35" r:id="rId33"/>
    <sheet name="Weekly Work Schedule Template" sheetId="36" r:id="rId34"/>
    <sheet name="Change Request Form" sheetId="37" r:id="rId35"/>
    <sheet name="Project Prioritization Matrix" sheetId="38" r:id="rId36"/>
    <sheet name="Gap Analysis" sheetId="39" r:id="rId37"/>
    <sheet name="Stakeholder Analysis" sheetId="40" r:id="rId38"/>
    <sheet name="Cost Benefit Analysis" sheetId="41" r:id="rId39"/>
    <sheet name="Budget Dashboard " sheetId="42" r:id="rId40"/>
    <sheet name="Task Tracker Dashboard" sheetId="43" r:id="rId41"/>
    <sheet name="Stakeholder Map" sheetId="44" r:id="rId42"/>
    <sheet name="Risk Matrix" sheetId="45" r:id="rId43"/>
    <sheet name="RAID Log" sheetId="46" r:id="rId44"/>
    <sheet name="Stakeholder Register" sheetId="47" r:id="rId45"/>
    <sheet name="Lessons Learned Template" sheetId="48" r:id="rId46"/>
    <sheet name="Decision Matrix" sheetId="49" r:id="rId47"/>
    <sheet name="Communication Plan" sheetId="50" r:id="rId48"/>
    <sheet name="Cost Estimation Template" sheetId="51" r:id="rId49"/>
    <sheet name="Quality Management Plan" sheetId="52" r:id="rId50"/>
    <sheet name="Procurement Management Plan" sheetId="53" r:id="rId51"/>
    <sheet name="Project Budget Tracker" sheetId="54" r:id="rId52"/>
    <sheet name="Project Initiation Checklist" sheetId="55" r:id="rId53"/>
    <sheet name="Project Kickoff Agenda" sheetId="56" r:id="rId54"/>
    <sheet name="One Page Project Plan" sheetId="57" r:id="rId55"/>
    <sheet name="Risk Management Plan" sheetId="58" r:id="rId56"/>
    <sheet name="Scope Management Plan" sheetId="59" r:id="rId57"/>
    <sheet name="Change Management Plan" sheetId="60" r:id="rId58"/>
    <sheet name="Team Roles Responsibilities" sheetId="61" r:id="rId59"/>
    <sheet name="Meeting Minutes Template" sheetId="62" r:id="rId60"/>
    <sheet name="Task Assignment Sheet" sheetId="63" r:id="rId61"/>
    <sheet name="Deliverables Tracker" sheetId="64" r:id="rId62"/>
    <sheet name="Project Communication Log" sheetId="65" r:id="rId63"/>
    <sheet name="Milestone Tracker" sheetId="66" r:id="rId64"/>
    <sheet name="Project Closure Report" sheetId="67" r:id="rId65"/>
  </sheets>
  <calcPr calcId="191029" forceFullCalc="1"/>
</workbook>
</file>

<file path=xl/calcChain.xml><?xml version="1.0" encoding="utf-8"?>
<calcChain xmlns="http://schemas.openxmlformats.org/spreadsheetml/2006/main">
  <c r="A12" i="13" l="1"/>
  <c r="B3" i="24"/>
  <c r="A32" i="57"/>
  <c r="A6" i="22"/>
  <c r="X51" i="4"/>
  <c r="X52" i="4"/>
  <c r="X53" i="4"/>
  <c r="X54" i="4"/>
  <c r="X55" i="4"/>
  <c r="X56" i="4"/>
  <c r="X66" i="4"/>
  <c r="X67" i="4"/>
  <c r="X68" i="4"/>
  <c r="X69" i="4"/>
  <c r="X70" i="4"/>
  <c r="X71" i="4"/>
  <c r="X72" i="4"/>
  <c r="X80" i="4"/>
  <c r="X81" i="4"/>
  <c r="X82" i="4"/>
  <c r="X83" i="4"/>
  <c r="X84" i="4"/>
  <c r="X85" i="4"/>
  <c r="X90" i="4"/>
  <c r="X91" i="4"/>
  <c r="X92" i="4"/>
  <c r="X93" i="4"/>
  <c r="X94" i="4"/>
  <c r="X100" i="4"/>
  <c r="X101" i="4"/>
  <c r="X102" i="4"/>
  <c r="X103" i="4"/>
  <c r="X110" i="4"/>
  <c r="X111" i="4"/>
  <c r="X112" i="4"/>
  <c r="X113" i="4"/>
  <c r="X114" i="4"/>
  <c r="X115" i="4"/>
  <c r="X120" i="4"/>
  <c r="X130" i="4"/>
  <c r="X131" i="4"/>
  <c r="X132" i="4"/>
  <c r="X140" i="4"/>
  <c r="X151" i="4"/>
  <c r="X152" i="4"/>
  <c r="X153" i="4"/>
  <c r="X154" i="4"/>
  <c r="X155" i="4"/>
  <c r="X161" i="4"/>
  <c r="X162" i="4"/>
  <c r="X163" i="4"/>
  <c r="X164" i="4"/>
  <c r="X171" i="4"/>
  <c r="X172" i="4"/>
  <c r="X173" i="4"/>
  <c r="X174" i="4"/>
  <c r="X175" i="4"/>
  <c r="X182" i="4"/>
  <c r="X183" i="4"/>
  <c r="X184" i="4"/>
  <c r="X185" i="4"/>
  <c r="X186" i="4"/>
  <c r="X187" i="4"/>
  <c r="X194" i="4"/>
  <c r="X195" i="4"/>
  <c r="X196" i="4"/>
  <c r="X197" i="4"/>
  <c r="X198" i="4"/>
  <c r="X50" i="4"/>
  <c r="V80" i="4"/>
  <c r="V81" i="4"/>
  <c r="V82" i="4"/>
  <c r="V83" i="4"/>
  <c r="V84" i="4"/>
  <c r="V85" i="4"/>
  <c r="V90" i="4"/>
  <c r="V91" i="4"/>
  <c r="V92" i="4"/>
  <c r="V93" i="4"/>
  <c r="V94" i="4"/>
  <c r="V100" i="4"/>
  <c r="V101" i="4"/>
  <c r="V102" i="4"/>
  <c r="V103" i="4"/>
  <c r="V110" i="4"/>
  <c r="V111" i="4"/>
  <c r="V112" i="4"/>
  <c r="V113" i="4"/>
  <c r="V114" i="4"/>
  <c r="V115" i="4"/>
  <c r="V120" i="4"/>
  <c r="V130" i="4"/>
  <c r="V131" i="4"/>
  <c r="V132" i="4"/>
  <c r="V140" i="4"/>
  <c r="V151" i="4"/>
  <c r="V152" i="4"/>
  <c r="V153" i="4"/>
  <c r="V154" i="4"/>
  <c r="V155" i="4"/>
  <c r="V161" i="4"/>
  <c r="V162" i="4"/>
  <c r="V163" i="4"/>
  <c r="V164" i="4"/>
  <c r="V171" i="4"/>
  <c r="V172" i="4"/>
  <c r="V173" i="4"/>
  <c r="V174" i="4"/>
  <c r="V175" i="4"/>
  <c r="V182" i="4"/>
  <c r="V183" i="4"/>
  <c r="V184" i="4"/>
  <c r="V185" i="4"/>
  <c r="V186" i="4"/>
  <c r="V187" i="4"/>
  <c r="V194" i="4"/>
  <c r="V195" i="4"/>
  <c r="V196" i="4"/>
  <c r="V197" i="4"/>
  <c r="V198" i="4"/>
  <c r="V68" i="4"/>
  <c r="V69" i="4"/>
  <c r="V70" i="4"/>
  <c r="V71" i="4"/>
  <c r="V72" i="4"/>
  <c r="V53" i="4"/>
  <c r="V54" i="4"/>
  <c r="V55" i="4"/>
  <c r="V56" i="4"/>
  <c r="V66" i="4"/>
  <c r="V67" i="4"/>
  <c r="V52" i="4"/>
  <c r="V51" i="4"/>
  <c r="V50" i="4"/>
  <c r="D29" i="67"/>
  <c r="D28" i="67"/>
  <c r="D27" i="67"/>
  <c r="B23" i="67"/>
  <c r="B22" i="67"/>
  <c r="B21" i="67"/>
  <c r="F20" i="67"/>
  <c r="B20" i="67"/>
  <c r="F19" i="67"/>
  <c r="B16" i="67"/>
  <c r="A16" i="67"/>
  <c r="B15" i="67"/>
  <c r="A15" i="67"/>
  <c r="B14" i="67"/>
  <c r="A14" i="67"/>
  <c r="B13" i="67"/>
  <c r="A13" i="67"/>
  <c r="B12" i="67"/>
  <c r="A12" i="67"/>
  <c r="G7" i="67"/>
  <c r="E7" i="67"/>
  <c r="B7" i="67"/>
  <c r="F4" i="67"/>
  <c r="D4" i="67"/>
  <c r="B4" i="67"/>
  <c r="E16" i="66"/>
  <c r="F16" i="66" s="1"/>
  <c r="D16" i="66"/>
  <c r="C16" i="66"/>
  <c r="B16" i="66"/>
  <c r="A16" i="66"/>
  <c r="E15" i="66"/>
  <c r="F15" i="66" s="1"/>
  <c r="D15" i="66"/>
  <c r="C15" i="66"/>
  <c r="B15" i="66"/>
  <c r="A15" i="66"/>
  <c r="E14" i="66"/>
  <c r="F14" i="66" s="1"/>
  <c r="D14" i="66"/>
  <c r="C14" i="66"/>
  <c r="B14" i="66"/>
  <c r="A14" i="66"/>
  <c r="E13" i="66"/>
  <c r="F13" i="66" s="1"/>
  <c r="D13" i="66"/>
  <c r="C13" i="66"/>
  <c r="B13" i="66"/>
  <c r="A13" i="66"/>
  <c r="E12" i="66"/>
  <c r="F12" i="66" s="1"/>
  <c r="D12" i="66"/>
  <c r="C12" i="66"/>
  <c r="B12" i="66"/>
  <c r="A12" i="66"/>
  <c r="E11" i="66"/>
  <c r="F11" i="66" s="1"/>
  <c r="D11" i="66"/>
  <c r="C11" i="66"/>
  <c r="B11" i="66"/>
  <c r="A11" i="66"/>
  <c r="E10" i="66"/>
  <c r="F10" i="66" s="1"/>
  <c r="D10" i="66"/>
  <c r="C10" i="66"/>
  <c r="B10" i="66"/>
  <c r="A10" i="66"/>
  <c r="E9" i="66"/>
  <c r="F9" i="66" s="1"/>
  <c r="D9" i="66"/>
  <c r="C9" i="66"/>
  <c r="B9" i="66"/>
  <c r="A9" i="66"/>
  <c r="E8" i="66"/>
  <c r="F8" i="66" s="1"/>
  <c r="D8" i="66"/>
  <c r="C8" i="66"/>
  <c r="B8" i="66"/>
  <c r="A8" i="66"/>
  <c r="E7" i="66"/>
  <c r="F7" i="66" s="1"/>
  <c r="D7" i="66"/>
  <c r="C7" i="66"/>
  <c r="B7" i="66"/>
  <c r="A7" i="66"/>
  <c r="E6" i="66"/>
  <c r="F6" i="66" s="1"/>
  <c r="D6" i="66"/>
  <c r="C6" i="66"/>
  <c r="B6" i="66"/>
  <c r="A6" i="66"/>
  <c r="E5" i="66"/>
  <c r="F5" i="66" s="1"/>
  <c r="D5" i="66"/>
  <c r="C5" i="66"/>
  <c r="B5" i="66"/>
  <c r="A5" i="66"/>
  <c r="H17" i="65"/>
  <c r="G17" i="65"/>
  <c r="F17" i="65"/>
  <c r="E17" i="65"/>
  <c r="D17" i="65"/>
  <c r="C17" i="65"/>
  <c r="B17" i="65"/>
  <c r="A17" i="65"/>
  <c r="H16" i="65"/>
  <c r="G16" i="65"/>
  <c r="F16" i="65"/>
  <c r="E16" i="65"/>
  <c r="D16" i="65"/>
  <c r="C16" i="65"/>
  <c r="B16" i="65"/>
  <c r="A16" i="65"/>
  <c r="H15" i="65"/>
  <c r="G15" i="65"/>
  <c r="F15" i="65"/>
  <c r="E15" i="65"/>
  <c r="D15" i="65"/>
  <c r="C15" i="65"/>
  <c r="B15" i="65"/>
  <c r="A15" i="65"/>
  <c r="H14" i="65"/>
  <c r="G14" i="65"/>
  <c r="F14" i="65"/>
  <c r="E14" i="65"/>
  <c r="D14" i="65"/>
  <c r="C14" i="65"/>
  <c r="B14" i="65"/>
  <c r="A14" i="65"/>
  <c r="H13" i="65"/>
  <c r="G13" i="65"/>
  <c r="F13" i="65"/>
  <c r="E13" i="65"/>
  <c r="D13" i="65"/>
  <c r="C13" i="65"/>
  <c r="B13" i="65"/>
  <c r="A13" i="65"/>
  <c r="H12" i="65"/>
  <c r="G12" i="65"/>
  <c r="F12" i="65"/>
  <c r="E12" i="65"/>
  <c r="D12" i="65"/>
  <c r="C12" i="65"/>
  <c r="B12" i="65"/>
  <c r="A12" i="65"/>
  <c r="H11" i="65"/>
  <c r="G11" i="65"/>
  <c r="F11" i="65"/>
  <c r="E11" i="65"/>
  <c r="D11" i="65"/>
  <c r="C11" i="65"/>
  <c r="B11" i="65"/>
  <c r="A11" i="65"/>
  <c r="H10" i="65"/>
  <c r="G10" i="65"/>
  <c r="F10" i="65"/>
  <c r="E10" i="65"/>
  <c r="D10" i="65"/>
  <c r="C10" i="65"/>
  <c r="B10" i="65"/>
  <c r="A10" i="65"/>
  <c r="H9" i="65"/>
  <c r="G9" i="65"/>
  <c r="F9" i="65"/>
  <c r="E9" i="65"/>
  <c r="D9" i="65"/>
  <c r="C9" i="65"/>
  <c r="B9" i="65"/>
  <c r="A9" i="65"/>
  <c r="H8" i="65"/>
  <c r="G8" i="65"/>
  <c r="F8" i="65"/>
  <c r="E8" i="65"/>
  <c r="D8" i="65"/>
  <c r="C8" i="65"/>
  <c r="B8" i="65"/>
  <c r="A8" i="65"/>
  <c r="H7" i="65"/>
  <c r="G7" i="65"/>
  <c r="F7" i="65"/>
  <c r="E7" i="65"/>
  <c r="D7" i="65"/>
  <c r="C7" i="65"/>
  <c r="B7" i="65"/>
  <c r="A7" i="65"/>
  <c r="H6" i="65"/>
  <c r="G6" i="65"/>
  <c r="F6" i="65"/>
  <c r="E6" i="65"/>
  <c r="D6" i="65"/>
  <c r="C6" i="65"/>
  <c r="B6" i="65"/>
  <c r="A6" i="65"/>
  <c r="H5" i="65"/>
  <c r="G5" i="65"/>
  <c r="F5" i="65"/>
  <c r="E5" i="65"/>
  <c r="D5" i="65"/>
  <c r="C5" i="65"/>
  <c r="B5" i="65"/>
  <c r="A5" i="65"/>
  <c r="E16" i="64"/>
  <c r="D16" i="64"/>
  <c r="C16" i="64"/>
  <c r="B16" i="64"/>
  <c r="A16" i="64"/>
  <c r="E15" i="64"/>
  <c r="D15" i="64"/>
  <c r="C15" i="64"/>
  <c r="B15" i="64"/>
  <c r="A15" i="64"/>
  <c r="E14" i="64"/>
  <c r="D14" i="64"/>
  <c r="C14" i="64"/>
  <c r="B14" i="64"/>
  <c r="A14" i="64"/>
  <c r="E13" i="64"/>
  <c r="D13" i="64"/>
  <c r="C13" i="64"/>
  <c r="B13" i="64"/>
  <c r="A13" i="64"/>
  <c r="E12" i="64"/>
  <c r="D12" i="64"/>
  <c r="C12" i="64"/>
  <c r="B12" i="64"/>
  <c r="A12" i="64"/>
  <c r="E11" i="64"/>
  <c r="D11" i="64"/>
  <c r="C11" i="64"/>
  <c r="B11" i="64"/>
  <c r="A11" i="64"/>
  <c r="E10" i="64"/>
  <c r="D10" i="64"/>
  <c r="C10" i="64"/>
  <c r="B10" i="64"/>
  <c r="A10" i="64"/>
  <c r="E9" i="64"/>
  <c r="D9" i="64"/>
  <c r="C9" i="64"/>
  <c r="B9" i="64"/>
  <c r="A9" i="64"/>
  <c r="E8" i="64"/>
  <c r="D8" i="64"/>
  <c r="C8" i="64"/>
  <c r="B8" i="64"/>
  <c r="A8" i="64"/>
  <c r="E7" i="64"/>
  <c r="D7" i="64"/>
  <c r="C7" i="64"/>
  <c r="B7" i="64"/>
  <c r="A7" i="64"/>
  <c r="E6" i="64"/>
  <c r="D6" i="64"/>
  <c r="C6" i="64"/>
  <c r="B6" i="64"/>
  <c r="A6" i="64"/>
  <c r="E5" i="64"/>
  <c r="D5" i="64"/>
  <c r="C5" i="64"/>
  <c r="B5" i="64"/>
  <c r="A5" i="64"/>
  <c r="G16" i="63"/>
  <c r="F16" i="63"/>
  <c r="E16" i="63"/>
  <c r="D16" i="63"/>
  <c r="C16" i="63"/>
  <c r="B16" i="63"/>
  <c r="A16" i="63"/>
  <c r="G15" i="63"/>
  <c r="F15" i="63"/>
  <c r="E15" i="63"/>
  <c r="D15" i="63"/>
  <c r="C15" i="63"/>
  <c r="B15" i="63"/>
  <c r="A15" i="63"/>
  <c r="G14" i="63"/>
  <c r="F14" i="63"/>
  <c r="E14" i="63"/>
  <c r="D14" i="63"/>
  <c r="C14" i="63"/>
  <c r="B14" i="63"/>
  <c r="A14" i="63"/>
  <c r="G13" i="63"/>
  <c r="F13" i="63"/>
  <c r="E13" i="63"/>
  <c r="D13" i="63"/>
  <c r="C13" i="63"/>
  <c r="B13" i="63"/>
  <c r="A13" i="63"/>
  <c r="G12" i="63"/>
  <c r="F12" i="63"/>
  <c r="E12" i="63"/>
  <c r="D12" i="63"/>
  <c r="C12" i="63"/>
  <c r="B12" i="63"/>
  <c r="A12" i="63"/>
  <c r="G11" i="63"/>
  <c r="F11" i="63"/>
  <c r="E11" i="63"/>
  <c r="D11" i="63"/>
  <c r="C11" i="63"/>
  <c r="B11" i="63"/>
  <c r="A11" i="63"/>
  <c r="G10" i="63"/>
  <c r="F10" i="63"/>
  <c r="E10" i="63"/>
  <c r="D10" i="63"/>
  <c r="C10" i="63"/>
  <c r="B10" i="63"/>
  <c r="A10" i="63"/>
  <c r="G9" i="63"/>
  <c r="F9" i="63"/>
  <c r="E9" i="63"/>
  <c r="D9" i="63"/>
  <c r="C9" i="63"/>
  <c r="B9" i="63"/>
  <c r="A9" i="63"/>
  <c r="G8" i="63"/>
  <c r="F8" i="63"/>
  <c r="E8" i="63"/>
  <c r="D8" i="63"/>
  <c r="C8" i="63"/>
  <c r="B8" i="63"/>
  <c r="A8" i="63"/>
  <c r="G7" i="63"/>
  <c r="F7" i="63"/>
  <c r="E7" i="63"/>
  <c r="D7" i="63"/>
  <c r="C7" i="63"/>
  <c r="B7" i="63"/>
  <c r="A7" i="63"/>
  <c r="G6" i="63"/>
  <c r="F6" i="63"/>
  <c r="E6" i="63"/>
  <c r="D6" i="63"/>
  <c r="C6" i="63"/>
  <c r="B6" i="63"/>
  <c r="A6" i="63"/>
  <c r="G5" i="63"/>
  <c r="F5" i="63"/>
  <c r="E5" i="63"/>
  <c r="D5" i="63"/>
  <c r="C5" i="63"/>
  <c r="B5" i="63"/>
  <c r="A5" i="63"/>
  <c r="H15" i="62"/>
  <c r="G15" i="62"/>
  <c r="F15" i="62"/>
  <c r="E15" i="62"/>
  <c r="D15" i="62"/>
  <c r="C15" i="62"/>
  <c r="B15" i="62"/>
  <c r="A15" i="62"/>
  <c r="H14" i="62"/>
  <c r="G14" i="62"/>
  <c r="F14" i="62"/>
  <c r="E14" i="62"/>
  <c r="D14" i="62"/>
  <c r="C14" i="62"/>
  <c r="B14" i="62"/>
  <c r="A14" i="62"/>
  <c r="H13" i="62"/>
  <c r="G13" i="62"/>
  <c r="F13" i="62"/>
  <c r="E13" i="62"/>
  <c r="D13" i="62"/>
  <c r="C13" i="62"/>
  <c r="B13" i="62"/>
  <c r="A13" i="62"/>
  <c r="H12" i="62"/>
  <c r="G12" i="62"/>
  <c r="F12" i="62"/>
  <c r="E12" i="62"/>
  <c r="D12" i="62"/>
  <c r="C12" i="62"/>
  <c r="B12" i="62"/>
  <c r="A12" i="62"/>
  <c r="H11" i="62"/>
  <c r="G11" i="62"/>
  <c r="F11" i="62"/>
  <c r="E11" i="62"/>
  <c r="D11" i="62"/>
  <c r="C11" i="62"/>
  <c r="B11" i="62"/>
  <c r="A11" i="62"/>
  <c r="H10" i="62"/>
  <c r="G10" i="62"/>
  <c r="F10" i="62"/>
  <c r="E10" i="62"/>
  <c r="D10" i="62"/>
  <c r="C10" i="62"/>
  <c r="B10" i="62"/>
  <c r="A10" i="62"/>
  <c r="H9" i="62"/>
  <c r="G9" i="62"/>
  <c r="F9" i="62"/>
  <c r="E9" i="62"/>
  <c r="D9" i="62"/>
  <c r="C9" i="62"/>
  <c r="B9" i="62"/>
  <c r="A9" i="62"/>
  <c r="G5" i="62"/>
  <c r="B5" i="62"/>
  <c r="G4" i="62"/>
  <c r="B4" i="62"/>
  <c r="I15" i="60"/>
  <c r="H15" i="60"/>
  <c r="G15" i="60"/>
  <c r="F15" i="60"/>
  <c r="E15" i="60"/>
  <c r="D15" i="60"/>
  <c r="B15" i="60"/>
  <c r="A15" i="60"/>
  <c r="I14" i="60"/>
  <c r="H14" i="60"/>
  <c r="G14" i="60"/>
  <c r="F14" i="60"/>
  <c r="E14" i="60"/>
  <c r="D14" i="60"/>
  <c r="B14" i="60"/>
  <c r="A14" i="60"/>
  <c r="I13" i="60"/>
  <c r="H13" i="60"/>
  <c r="G13" i="60"/>
  <c r="F13" i="60"/>
  <c r="E13" i="60"/>
  <c r="D13" i="60"/>
  <c r="B13" i="60"/>
  <c r="A13" i="60"/>
  <c r="I12" i="60"/>
  <c r="H12" i="60"/>
  <c r="G12" i="60"/>
  <c r="F12" i="60"/>
  <c r="E12" i="60"/>
  <c r="D12" i="60"/>
  <c r="B12" i="60"/>
  <c r="A12" i="60"/>
  <c r="I11" i="60"/>
  <c r="H11" i="60"/>
  <c r="G11" i="60"/>
  <c r="F11" i="60"/>
  <c r="E11" i="60"/>
  <c r="D11" i="60"/>
  <c r="B11" i="60"/>
  <c r="A11" i="60"/>
  <c r="B7" i="60"/>
  <c r="B6" i="60"/>
  <c r="B5" i="60"/>
  <c r="C21" i="59"/>
  <c r="B21" i="59"/>
  <c r="A21" i="59"/>
  <c r="C20" i="59"/>
  <c r="B20" i="59"/>
  <c r="A20" i="59"/>
  <c r="C19" i="59"/>
  <c r="B19" i="59"/>
  <c r="A19" i="59"/>
  <c r="C18" i="59"/>
  <c r="B18" i="59"/>
  <c r="A18" i="59"/>
  <c r="C17" i="59"/>
  <c r="B17" i="59"/>
  <c r="A17" i="59"/>
  <c r="C16" i="59"/>
  <c r="B16" i="59"/>
  <c r="A16" i="59"/>
  <c r="B8" i="59"/>
  <c r="B7" i="59"/>
  <c r="B6" i="59"/>
  <c r="B5" i="59"/>
  <c r="G14" i="58"/>
  <c r="F14" i="58"/>
  <c r="D14" i="58"/>
  <c r="C14" i="58"/>
  <c r="E14" i="58" s="1"/>
  <c r="B14" i="58"/>
  <c r="A14" i="58"/>
  <c r="G13" i="58"/>
  <c r="F13" i="58"/>
  <c r="D13" i="58"/>
  <c r="C13" i="58"/>
  <c r="E13" i="58" s="1"/>
  <c r="B13" i="58"/>
  <c r="A13" i="58"/>
  <c r="G12" i="58"/>
  <c r="F12" i="58"/>
  <c r="D12" i="58"/>
  <c r="C12" i="58"/>
  <c r="E12" i="58" s="1"/>
  <c r="B12" i="58"/>
  <c r="A12" i="58"/>
  <c r="G11" i="58"/>
  <c r="F11" i="58"/>
  <c r="D11" i="58"/>
  <c r="C11" i="58"/>
  <c r="E11" i="58" s="1"/>
  <c r="B11" i="58"/>
  <c r="A11" i="58"/>
  <c r="G10" i="58"/>
  <c r="F10" i="58"/>
  <c r="D10" i="58"/>
  <c r="C10" i="58"/>
  <c r="E10" i="58" s="1"/>
  <c r="B10" i="58"/>
  <c r="A10" i="58"/>
  <c r="G9" i="58"/>
  <c r="F9" i="58"/>
  <c r="D9" i="58"/>
  <c r="C9" i="58"/>
  <c r="E9" i="58" s="1"/>
  <c r="B9" i="58"/>
  <c r="A9" i="58"/>
  <c r="G8" i="58"/>
  <c r="F8" i="58"/>
  <c r="D8" i="58"/>
  <c r="C8" i="58"/>
  <c r="E8" i="58" s="1"/>
  <c r="B8" i="58"/>
  <c r="A8" i="58"/>
  <c r="G7" i="58"/>
  <c r="F7" i="58"/>
  <c r="D7" i="58"/>
  <c r="C7" i="58"/>
  <c r="E7" i="58" s="1"/>
  <c r="B7" i="58"/>
  <c r="A7" i="58"/>
  <c r="G6" i="58"/>
  <c r="F6" i="58"/>
  <c r="D6" i="58"/>
  <c r="C6" i="58"/>
  <c r="E6" i="58" s="1"/>
  <c r="B6" i="58"/>
  <c r="A6" i="58"/>
  <c r="G5" i="58"/>
  <c r="F5" i="58"/>
  <c r="D5" i="58"/>
  <c r="C5" i="58"/>
  <c r="E5" i="58" s="1"/>
  <c r="B5" i="58"/>
  <c r="A5" i="58"/>
  <c r="C29" i="57"/>
  <c r="B29" i="57"/>
  <c r="A29" i="57"/>
  <c r="C28" i="57"/>
  <c r="B28" i="57"/>
  <c r="A28" i="57"/>
  <c r="C27" i="57"/>
  <c r="B27" i="57"/>
  <c r="A27" i="57"/>
  <c r="H23" i="57"/>
  <c r="B23" i="57"/>
  <c r="A23" i="57"/>
  <c r="H22" i="57"/>
  <c r="B22" i="57"/>
  <c r="A22" i="57"/>
  <c r="H21" i="57"/>
  <c r="B21" i="57"/>
  <c r="A21" i="57"/>
  <c r="H20" i="57"/>
  <c r="B20" i="57"/>
  <c r="A20" i="57"/>
  <c r="H19" i="57"/>
  <c r="B19" i="57"/>
  <c r="A19" i="57"/>
  <c r="H15" i="57"/>
  <c r="E15" i="57"/>
  <c r="H14" i="57"/>
  <c r="E14" i="57"/>
  <c r="H13" i="57"/>
  <c r="E13" i="57"/>
  <c r="H12" i="57"/>
  <c r="E12" i="57"/>
  <c r="H11" i="57"/>
  <c r="E11" i="57"/>
  <c r="B8" i="57"/>
  <c r="B7" i="57"/>
  <c r="F6" i="57"/>
  <c r="B6" i="57"/>
  <c r="F5" i="57"/>
  <c r="B5" i="57"/>
  <c r="D17" i="56"/>
  <c r="C17" i="56"/>
  <c r="B17" i="56"/>
  <c r="A17" i="56"/>
  <c r="D16" i="56"/>
  <c r="C16" i="56"/>
  <c r="B16" i="56"/>
  <c r="A16" i="56"/>
  <c r="D15" i="56"/>
  <c r="C15" i="56"/>
  <c r="B15" i="56"/>
  <c r="A15" i="56"/>
  <c r="D14" i="56"/>
  <c r="C14" i="56"/>
  <c r="B14" i="56"/>
  <c r="A14" i="56"/>
  <c r="D13" i="56"/>
  <c r="C13" i="56"/>
  <c r="B13" i="56"/>
  <c r="A13" i="56"/>
  <c r="D12" i="56"/>
  <c r="C12" i="56"/>
  <c r="B12" i="56"/>
  <c r="A12" i="56"/>
  <c r="D11" i="56"/>
  <c r="C11" i="56"/>
  <c r="B11" i="56"/>
  <c r="A11" i="56"/>
  <c r="D10" i="56"/>
  <c r="C10" i="56"/>
  <c r="B10" i="56"/>
  <c r="A10" i="56"/>
  <c r="D9" i="56"/>
  <c r="C9" i="56"/>
  <c r="B9" i="56"/>
  <c r="A9" i="56"/>
  <c r="D8" i="56"/>
  <c r="C8" i="56"/>
  <c r="B8" i="56"/>
  <c r="A8" i="56"/>
  <c r="D7" i="56"/>
  <c r="C7" i="56"/>
  <c r="B7" i="56"/>
  <c r="A7" i="56"/>
  <c r="B4" i="56"/>
  <c r="G16" i="55"/>
  <c r="F16" i="55"/>
  <c r="A16" i="55" s="1"/>
  <c r="E16" i="55"/>
  <c r="D16" i="55"/>
  <c r="C16" i="55"/>
  <c r="B16" i="55"/>
  <c r="G15" i="55"/>
  <c r="F15" i="55"/>
  <c r="A15" i="55" s="1"/>
  <c r="E15" i="55"/>
  <c r="D15" i="55"/>
  <c r="C15" i="55"/>
  <c r="B15" i="55"/>
  <c r="G14" i="55"/>
  <c r="F14" i="55"/>
  <c r="A14" i="55" s="1"/>
  <c r="E14" i="55"/>
  <c r="D14" i="55"/>
  <c r="C14" i="55"/>
  <c r="B14" i="55"/>
  <c r="G13" i="55"/>
  <c r="F13" i="55"/>
  <c r="A13" i="55" s="1"/>
  <c r="E13" i="55"/>
  <c r="D13" i="55"/>
  <c r="C13" i="55"/>
  <c r="B13" i="55"/>
  <c r="G12" i="55"/>
  <c r="F12" i="55"/>
  <c r="A12" i="55" s="1"/>
  <c r="E12" i="55"/>
  <c r="D12" i="55"/>
  <c r="C12" i="55"/>
  <c r="B12" i="55"/>
  <c r="G11" i="55"/>
  <c r="F11" i="55"/>
  <c r="A11" i="55" s="1"/>
  <c r="E11" i="55"/>
  <c r="D11" i="55"/>
  <c r="C11" i="55"/>
  <c r="B11" i="55"/>
  <c r="G10" i="55"/>
  <c r="F10" i="55"/>
  <c r="A10" i="55" s="1"/>
  <c r="E10" i="55"/>
  <c r="D10" i="55"/>
  <c r="C10" i="55"/>
  <c r="B10" i="55"/>
  <c r="G9" i="55"/>
  <c r="F9" i="55"/>
  <c r="A9" i="55" s="1"/>
  <c r="E9" i="55"/>
  <c r="D9" i="55"/>
  <c r="C9" i="55"/>
  <c r="B9" i="55"/>
  <c r="G8" i="55"/>
  <c r="F8" i="55"/>
  <c r="A8" i="55" s="1"/>
  <c r="E8" i="55"/>
  <c r="D8" i="55"/>
  <c r="C8" i="55"/>
  <c r="B8" i="55"/>
  <c r="G7" i="55"/>
  <c r="F7" i="55"/>
  <c r="A7" i="55" s="1"/>
  <c r="E7" i="55"/>
  <c r="D7" i="55"/>
  <c r="C7" i="55"/>
  <c r="B7" i="55"/>
  <c r="G6" i="55"/>
  <c r="F6" i="55"/>
  <c r="A6" i="55" s="1"/>
  <c r="E6" i="55"/>
  <c r="D6" i="55"/>
  <c r="C6" i="55"/>
  <c r="B6" i="55"/>
  <c r="G5" i="55"/>
  <c r="F5" i="55"/>
  <c r="A5" i="55" s="1"/>
  <c r="E5" i="55"/>
  <c r="D5" i="55"/>
  <c r="C5" i="55"/>
  <c r="B5" i="55"/>
  <c r="F24" i="54"/>
  <c r="E24" i="54"/>
  <c r="D24" i="54"/>
  <c r="C24" i="54"/>
  <c r="B24" i="54"/>
  <c r="A24" i="54"/>
  <c r="F23" i="54"/>
  <c r="E23" i="54"/>
  <c r="D23" i="54"/>
  <c r="C23" i="54"/>
  <c r="B23" i="54"/>
  <c r="A23" i="54"/>
  <c r="F22" i="54"/>
  <c r="E22" i="54"/>
  <c r="D22" i="54"/>
  <c r="C22" i="54"/>
  <c r="B22" i="54"/>
  <c r="A22" i="54"/>
  <c r="F21" i="54"/>
  <c r="E21" i="54"/>
  <c r="D21" i="54"/>
  <c r="C21" i="54"/>
  <c r="B21" i="54"/>
  <c r="A21" i="54"/>
  <c r="F20" i="54"/>
  <c r="E20" i="54"/>
  <c r="D20" i="54"/>
  <c r="C20" i="54"/>
  <c r="B20" i="54"/>
  <c r="A20" i="54"/>
  <c r="F19" i="54"/>
  <c r="E19" i="54"/>
  <c r="D19" i="54"/>
  <c r="C19" i="54"/>
  <c r="B19" i="54"/>
  <c r="A19" i="54"/>
  <c r="F18" i="54"/>
  <c r="E18" i="54"/>
  <c r="D18" i="54"/>
  <c r="C18" i="54"/>
  <c r="B18" i="54"/>
  <c r="A18" i="54"/>
  <c r="F17" i="54"/>
  <c r="E17" i="54"/>
  <c r="D17" i="54"/>
  <c r="C17" i="54"/>
  <c r="B17" i="54"/>
  <c r="A17" i="54"/>
  <c r="F16" i="54"/>
  <c r="E16" i="54"/>
  <c r="D16" i="54"/>
  <c r="C16" i="54"/>
  <c r="B16" i="54"/>
  <c r="A16" i="54"/>
  <c r="F15" i="54"/>
  <c r="E15" i="54"/>
  <c r="D15" i="54"/>
  <c r="C15" i="54"/>
  <c r="B15" i="54"/>
  <c r="A15" i="54"/>
  <c r="F14" i="54"/>
  <c r="E14" i="54"/>
  <c r="D14" i="54"/>
  <c r="C14" i="54"/>
  <c r="B14" i="54"/>
  <c r="A14" i="54"/>
  <c r="F13" i="54"/>
  <c r="E13" i="54"/>
  <c r="D13" i="54"/>
  <c r="C13" i="54"/>
  <c r="B13" i="54"/>
  <c r="A13" i="54"/>
  <c r="F12" i="54"/>
  <c r="E12" i="54"/>
  <c r="D12" i="54"/>
  <c r="C12" i="54"/>
  <c r="B12" i="54"/>
  <c r="A12" i="54"/>
  <c r="B5" i="54"/>
  <c r="I6" i="54" s="1"/>
  <c r="B4" i="54"/>
  <c r="I5" i="54" s="1"/>
  <c r="B22" i="53"/>
  <c r="A22" i="53"/>
  <c r="B21" i="53"/>
  <c r="A21" i="53"/>
  <c r="B20" i="53"/>
  <c r="A20" i="53"/>
  <c r="B19" i="53"/>
  <c r="A19" i="53"/>
  <c r="F14" i="53"/>
  <c r="E14" i="53"/>
  <c r="D14" i="53"/>
  <c r="C14" i="53"/>
  <c r="B14" i="53"/>
  <c r="A14" i="53"/>
  <c r="F13" i="53"/>
  <c r="E13" i="53"/>
  <c r="D13" i="53"/>
  <c r="C13" i="53"/>
  <c r="B13" i="53"/>
  <c r="A13" i="53"/>
  <c r="F12" i="53"/>
  <c r="E12" i="53"/>
  <c r="D12" i="53"/>
  <c r="C12" i="53"/>
  <c r="B12" i="53"/>
  <c r="A12" i="53"/>
  <c r="F11" i="53"/>
  <c r="E11" i="53"/>
  <c r="D11" i="53"/>
  <c r="C11" i="53"/>
  <c r="B11" i="53"/>
  <c r="A11" i="53"/>
  <c r="F10" i="53"/>
  <c r="E10" i="53"/>
  <c r="D10" i="53"/>
  <c r="C10" i="53"/>
  <c r="B10" i="53"/>
  <c r="A10" i="53"/>
  <c r="F9" i="53"/>
  <c r="E9" i="53"/>
  <c r="D9" i="53"/>
  <c r="C9" i="53"/>
  <c r="B9" i="53"/>
  <c r="A9" i="53"/>
  <c r="F8" i="53"/>
  <c r="E8" i="53"/>
  <c r="D8" i="53"/>
  <c r="C8" i="53"/>
  <c r="B8" i="53"/>
  <c r="A8" i="53"/>
  <c r="F4" i="53"/>
  <c r="D4" i="53"/>
  <c r="B4" i="53"/>
  <c r="F8" i="52"/>
  <c r="D8" i="52"/>
  <c r="B8" i="52"/>
  <c r="F7" i="52"/>
  <c r="D7" i="52"/>
  <c r="C7" i="52"/>
  <c r="B7" i="52"/>
  <c r="F6" i="52"/>
  <c r="D6" i="52"/>
  <c r="C6" i="52"/>
  <c r="B6" i="52"/>
  <c r="F5" i="52"/>
  <c r="D5" i="52"/>
  <c r="C5" i="52"/>
  <c r="B5" i="52"/>
  <c r="F18" i="51"/>
  <c r="D18" i="51"/>
  <c r="C18" i="51"/>
  <c r="B18" i="51"/>
  <c r="A18" i="51"/>
  <c r="F17" i="51"/>
  <c r="D17" i="51"/>
  <c r="C17" i="51"/>
  <c r="B17" i="51"/>
  <c r="A17" i="51"/>
  <c r="F16" i="51"/>
  <c r="D16" i="51"/>
  <c r="C16" i="51"/>
  <c r="B16" i="51"/>
  <c r="A16" i="51"/>
  <c r="F15" i="51"/>
  <c r="D15" i="51"/>
  <c r="C15" i="51"/>
  <c r="B15" i="51"/>
  <c r="A15" i="51"/>
  <c r="F14" i="51"/>
  <c r="D14" i="51"/>
  <c r="C14" i="51"/>
  <c r="B14" i="51"/>
  <c r="A14" i="51"/>
  <c r="F13" i="51"/>
  <c r="D13" i="51"/>
  <c r="C13" i="51"/>
  <c r="B13" i="51"/>
  <c r="A13" i="51"/>
  <c r="F12" i="51"/>
  <c r="D12" i="51"/>
  <c r="C12" i="51"/>
  <c r="B12" i="51"/>
  <c r="A12" i="51"/>
  <c r="F11" i="51"/>
  <c r="D11" i="51"/>
  <c r="C11" i="51"/>
  <c r="B11" i="51"/>
  <c r="A11" i="51"/>
  <c r="F10" i="51"/>
  <c r="D10" i="51"/>
  <c r="C10" i="51"/>
  <c r="B10" i="51"/>
  <c r="A10" i="51"/>
  <c r="B6" i="51"/>
  <c r="F5" i="51"/>
  <c r="B5" i="51"/>
  <c r="F4" i="51"/>
  <c r="B4" i="51"/>
  <c r="G31" i="50"/>
  <c r="F31" i="50"/>
  <c r="E31" i="50"/>
  <c r="D31" i="50"/>
  <c r="C31" i="50"/>
  <c r="B31" i="50"/>
  <c r="A31" i="50"/>
  <c r="G30" i="50"/>
  <c r="F30" i="50"/>
  <c r="E30" i="50"/>
  <c r="D30" i="50"/>
  <c r="C30" i="50"/>
  <c r="B30" i="50"/>
  <c r="A30" i="50"/>
  <c r="G29" i="50"/>
  <c r="F29" i="50"/>
  <c r="E29" i="50"/>
  <c r="D29" i="50"/>
  <c r="C29" i="50"/>
  <c r="B29" i="50"/>
  <c r="A29" i="50"/>
  <c r="G28" i="50"/>
  <c r="F28" i="50"/>
  <c r="E28" i="50"/>
  <c r="D28" i="50"/>
  <c r="C28" i="50"/>
  <c r="B28" i="50"/>
  <c r="A28" i="50"/>
  <c r="G27" i="50"/>
  <c r="F27" i="50"/>
  <c r="E27" i="50"/>
  <c r="D27" i="50"/>
  <c r="C27" i="50"/>
  <c r="B27" i="50"/>
  <c r="A27" i="50"/>
  <c r="G26" i="50"/>
  <c r="F26" i="50"/>
  <c r="E26" i="50"/>
  <c r="D26" i="50"/>
  <c r="C26" i="50"/>
  <c r="B26" i="50"/>
  <c r="A26" i="50"/>
  <c r="G25" i="50"/>
  <c r="F25" i="50"/>
  <c r="E25" i="50"/>
  <c r="D25" i="50"/>
  <c r="C25" i="50"/>
  <c r="B25" i="50"/>
  <c r="A25" i="50"/>
  <c r="G24" i="50"/>
  <c r="F24" i="50"/>
  <c r="E24" i="50"/>
  <c r="D24" i="50"/>
  <c r="C24" i="50"/>
  <c r="B24" i="50"/>
  <c r="A24" i="50"/>
  <c r="G23" i="50"/>
  <c r="F23" i="50"/>
  <c r="E23" i="50"/>
  <c r="D23" i="50"/>
  <c r="C23" i="50"/>
  <c r="B23" i="50"/>
  <c r="A23" i="50"/>
  <c r="G22" i="50"/>
  <c r="F22" i="50"/>
  <c r="E22" i="50"/>
  <c r="D22" i="50"/>
  <c r="C22" i="50"/>
  <c r="B22" i="50"/>
  <c r="A22" i="50"/>
  <c r="G17" i="50"/>
  <c r="F17" i="50"/>
  <c r="E17" i="50"/>
  <c r="D17" i="50"/>
  <c r="C17" i="50"/>
  <c r="B17" i="50"/>
  <c r="A17" i="50"/>
  <c r="G16" i="50"/>
  <c r="F16" i="50"/>
  <c r="E16" i="50"/>
  <c r="D16" i="50"/>
  <c r="C16" i="50"/>
  <c r="B16" i="50"/>
  <c r="A16" i="50"/>
  <c r="G15" i="50"/>
  <c r="F15" i="50"/>
  <c r="E15" i="50"/>
  <c r="D15" i="50"/>
  <c r="C15" i="50"/>
  <c r="B15" i="50"/>
  <c r="A15" i="50"/>
  <c r="G14" i="50"/>
  <c r="F14" i="50"/>
  <c r="E14" i="50"/>
  <c r="D14" i="50"/>
  <c r="C14" i="50"/>
  <c r="B14" i="50"/>
  <c r="A14" i="50"/>
  <c r="G13" i="50"/>
  <c r="F13" i="50"/>
  <c r="E13" i="50"/>
  <c r="D13" i="50"/>
  <c r="C13" i="50"/>
  <c r="B13" i="50"/>
  <c r="A13" i="50"/>
  <c r="G12" i="50"/>
  <c r="F12" i="50"/>
  <c r="E12" i="50"/>
  <c r="D12" i="50"/>
  <c r="C12" i="50"/>
  <c r="B12" i="50"/>
  <c r="A12" i="50"/>
  <c r="G11" i="50"/>
  <c r="F11" i="50"/>
  <c r="E11" i="50"/>
  <c r="D11" i="50"/>
  <c r="C11" i="50"/>
  <c r="B11" i="50"/>
  <c r="A11" i="50"/>
  <c r="G10" i="50"/>
  <c r="F10" i="50"/>
  <c r="E10" i="50"/>
  <c r="D10" i="50"/>
  <c r="C10" i="50"/>
  <c r="B10" i="50"/>
  <c r="A10" i="50"/>
  <c r="G9" i="50"/>
  <c r="F9" i="50"/>
  <c r="E9" i="50"/>
  <c r="D9" i="50"/>
  <c r="C9" i="50"/>
  <c r="B9" i="50"/>
  <c r="A9" i="50"/>
  <c r="B5" i="50"/>
  <c r="E4" i="50"/>
  <c r="B4" i="50"/>
  <c r="G11" i="49"/>
  <c r="E11" i="49"/>
  <c r="C11" i="49"/>
  <c r="B11" i="49"/>
  <c r="A11" i="49"/>
  <c r="G10" i="49"/>
  <c r="E10" i="49"/>
  <c r="C10" i="49"/>
  <c r="B10" i="49"/>
  <c r="A10" i="49"/>
  <c r="G9" i="49"/>
  <c r="E9" i="49"/>
  <c r="C9" i="49"/>
  <c r="B9" i="49"/>
  <c r="A9" i="49"/>
  <c r="G8" i="49"/>
  <c r="E8" i="49"/>
  <c r="C8" i="49"/>
  <c r="B8" i="49"/>
  <c r="A8" i="49"/>
  <c r="G7" i="49"/>
  <c r="E7" i="49"/>
  <c r="C7" i="49"/>
  <c r="B7" i="49"/>
  <c r="A7" i="49"/>
  <c r="G6" i="49"/>
  <c r="E6" i="49"/>
  <c r="C6" i="49"/>
  <c r="B6" i="49"/>
  <c r="A6" i="49"/>
  <c r="H2" i="49"/>
  <c r="E2" i="49"/>
  <c r="B2" i="49"/>
  <c r="F7" i="48"/>
  <c r="E7" i="48"/>
  <c r="D7" i="48"/>
  <c r="C7" i="48"/>
  <c r="B7" i="48"/>
  <c r="A7" i="48"/>
  <c r="F6" i="48"/>
  <c r="E6" i="48"/>
  <c r="D6" i="48"/>
  <c r="C6" i="48"/>
  <c r="B6" i="48"/>
  <c r="A6" i="48"/>
  <c r="F5" i="48"/>
  <c r="E5" i="48"/>
  <c r="D5" i="48"/>
  <c r="C5" i="48"/>
  <c r="B5" i="48"/>
  <c r="A5" i="48"/>
  <c r="H2" i="48"/>
  <c r="E2" i="48"/>
  <c r="B2" i="48"/>
  <c r="H8" i="47"/>
  <c r="G8" i="47"/>
  <c r="F8" i="47"/>
  <c r="E8" i="47"/>
  <c r="D8" i="47"/>
  <c r="C8" i="47"/>
  <c r="B8" i="47"/>
  <c r="A8" i="47"/>
  <c r="H7" i="47"/>
  <c r="G7" i="47"/>
  <c r="F7" i="47"/>
  <c r="E7" i="47"/>
  <c r="D7" i="47"/>
  <c r="C7" i="47"/>
  <c r="B7" i="47"/>
  <c r="A7" i="47"/>
  <c r="H6" i="47"/>
  <c r="G6" i="47"/>
  <c r="F6" i="47"/>
  <c r="E6" i="47"/>
  <c r="D6" i="47"/>
  <c r="C6" i="47"/>
  <c r="B6" i="47"/>
  <c r="A6" i="47"/>
  <c r="H5" i="47"/>
  <c r="G5" i="47"/>
  <c r="F5" i="47"/>
  <c r="E5" i="47"/>
  <c r="D5" i="47"/>
  <c r="C5" i="47"/>
  <c r="B5" i="47"/>
  <c r="A5" i="47"/>
  <c r="H2" i="47"/>
  <c r="E2" i="47"/>
  <c r="B2" i="47"/>
  <c r="I8" i="46"/>
  <c r="H8" i="46"/>
  <c r="G8" i="46"/>
  <c r="F8" i="46"/>
  <c r="E8" i="46"/>
  <c r="D8" i="46"/>
  <c r="C8" i="46"/>
  <c r="B8" i="46"/>
  <c r="A8" i="46"/>
  <c r="I7" i="46"/>
  <c r="H7" i="46"/>
  <c r="G7" i="46"/>
  <c r="F7" i="46"/>
  <c r="E7" i="46"/>
  <c r="D7" i="46"/>
  <c r="C7" i="46"/>
  <c r="B7" i="46"/>
  <c r="A7" i="46"/>
  <c r="I6" i="46"/>
  <c r="H6" i="46"/>
  <c r="G6" i="46"/>
  <c r="F6" i="46"/>
  <c r="E6" i="46"/>
  <c r="D6" i="46"/>
  <c r="C6" i="46"/>
  <c r="B6" i="46"/>
  <c r="A6" i="46"/>
  <c r="I5" i="46"/>
  <c r="H5" i="46"/>
  <c r="G5" i="46"/>
  <c r="F5" i="46"/>
  <c r="E5" i="46"/>
  <c r="D5" i="46"/>
  <c r="C5" i="46"/>
  <c r="B5" i="46"/>
  <c r="A5" i="46"/>
  <c r="H2" i="46"/>
  <c r="E2" i="46"/>
  <c r="B2" i="46"/>
  <c r="K8" i="45"/>
  <c r="J8" i="45"/>
  <c r="I8" i="45"/>
  <c r="K7" i="45"/>
  <c r="J7" i="45"/>
  <c r="I7" i="45"/>
  <c r="K6" i="45"/>
  <c r="J6" i="45"/>
  <c r="I6" i="45"/>
  <c r="K5" i="45"/>
  <c r="J5" i="45"/>
  <c r="I5" i="45"/>
  <c r="H2" i="45"/>
  <c r="E2" i="45"/>
  <c r="B2" i="45"/>
  <c r="D8" i="44"/>
  <c r="C8" i="44"/>
  <c r="B8" i="44"/>
  <c r="G8" i="44" s="1"/>
  <c r="D7" i="44"/>
  <c r="C7" i="44"/>
  <c r="B7" i="44"/>
  <c r="G7" i="44" s="1"/>
  <c r="D6" i="44"/>
  <c r="C6" i="44"/>
  <c r="B6" i="44"/>
  <c r="G6" i="44" s="1"/>
  <c r="D5" i="44"/>
  <c r="C5" i="44"/>
  <c r="B5" i="44"/>
  <c r="G5" i="44" s="1"/>
  <c r="H2" i="44"/>
  <c r="E2" i="44"/>
  <c r="B2" i="44"/>
  <c r="L14" i="43"/>
  <c r="K14" i="43"/>
  <c r="J14" i="43"/>
  <c r="I14" i="43"/>
  <c r="G14" i="43"/>
  <c r="F14" i="43"/>
  <c r="E14" i="43"/>
  <c r="D14" i="43"/>
  <c r="C14" i="43"/>
  <c r="B14" i="43"/>
  <c r="A14" i="43"/>
  <c r="L13" i="43"/>
  <c r="K13" i="43"/>
  <c r="J13" i="43"/>
  <c r="I13" i="43"/>
  <c r="G13" i="43"/>
  <c r="F13" i="43"/>
  <c r="E13" i="43"/>
  <c r="D13" i="43"/>
  <c r="C13" i="43"/>
  <c r="B13" i="43"/>
  <c r="A13" i="43"/>
  <c r="L12" i="43"/>
  <c r="K12" i="43"/>
  <c r="J12" i="43"/>
  <c r="I12" i="43"/>
  <c r="G12" i="43"/>
  <c r="F12" i="43"/>
  <c r="E12" i="43"/>
  <c r="D12" i="43"/>
  <c r="C12" i="43"/>
  <c r="B12" i="43"/>
  <c r="A12" i="43"/>
  <c r="L11" i="43"/>
  <c r="K11" i="43"/>
  <c r="J11" i="43"/>
  <c r="I11" i="43"/>
  <c r="G11" i="43"/>
  <c r="F11" i="43"/>
  <c r="E11" i="43"/>
  <c r="D11" i="43"/>
  <c r="C11" i="43"/>
  <c r="B11" i="43"/>
  <c r="A11" i="43"/>
  <c r="L10" i="43"/>
  <c r="K10" i="43"/>
  <c r="J10" i="43"/>
  <c r="I10" i="43"/>
  <c r="G10" i="43"/>
  <c r="F10" i="43"/>
  <c r="E10" i="43"/>
  <c r="D10" i="43"/>
  <c r="C10" i="43"/>
  <c r="B10" i="43"/>
  <c r="A10" i="43"/>
  <c r="L9" i="43"/>
  <c r="K9" i="43"/>
  <c r="J9" i="43"/>
  <c r="I9" i="43"/>
  <c r="G9" i="43"/>
  <c r="F9" i="43"/>
  <c r="E9" i="43"/>
  <c r="D9" i="43"/>
  <c r="C9" i="43"/>
  <c r="B9" i="43"/>
  <c r="A9" i="43"/>
  <c r="L8" i="43"/>
  <c r="K8" i="43"/>
  <c r="J8" i="43"/>
  <c r="I8" i="43"/>
  <c r="G8" i="43"/>
  <c r="F8" i="43"/>
  <c r="E8" i="43"/>
  <c r="D8" i="43"/>
  <c r="C8" i="43"/>
  <c r="B8" i="43"/>
  <c r="A8" i="43"/>
  <c r="L7" i="43"/>
  <c r="K7" i="43"/>
  <c r="J7" i="43"/>
  <c r="I7" i="43"/>
  <c r="G7" i="43"/>
  <c r="F7" i="43"/>
  <c r="E7" i="43"/>
  <c r="D7" i="43"/>
  <c r="C7" i="43"/>
  <c r="B7" i="43"/>
  <c r="A7" i="43"/>
  <c r="L6" i="43"/>
  <c r="K6" i="43"/>
  <c r="J6" i="43"/>
  <c r="I6" i="43"/>
  <c r="G6" i="43"/>
  <c r="F6" i="43"/>
  <c r="E6" i="43"/>
  <c r="D6" i="43"/>
  <c r="C6" i="43"/>
  <c r="B6" i="43"/>
  <c r="A6" i="43"/>
  <c r="L5" i="43"/>
  <c r="K5" i="43"/>
  <c r="J5" i="43"/>
  <c r="I5" i="43"/>
  <c r="G5" i="43"/>
  <c r="F5" i="43"/>
  <c r="E5" i="43"/>
  <c r="D5" i="43"/>
  <c r="C5" i="43"/>
  <c r="B5" i="43"/>
  <c r="A5" i="43"/>
  <c r="H2" i="43"/>
  <c r="E2" i="43"/>
  <c r="B2" i="43"/>
  <c r="C10" i="42"/>
  <c r="B10" i="42"/>
  <c r="C9" i="42"/>
  <c r="B9" i="42"/>
  <c r="C8" i="42"/>
  <c r="B8" i="42"/>
  <c r="C7" i="42"/>
  <c r="B7" i="42"/>
  <c r="C6" i="42"/>
  <c r="B6" i="42"/>
  <c r="C5" i="42"/>
  <c r="B5" i="42"/>
  <c r="H2" i="42"/>
  <c r="E2" i="42"/>
  <c r="B2" i="42"/>
  <c r="H9" i="41"/>
  <c r="G9" i="41"/>
  <c r="F9" i="41"/>
  <c r="E9" i="41"/>
  <c r="D9" i="41"/>
  <c r="C9" i="41"/>
  <c r="B9" i="41"/>
  <c r="A9" i="41"/>
  <c r="H8" i="41"/>
  <c r="G8" i="41"/>
  <c r="F8" i="41"/>
  <c r="E8" i="41"/>
  <c r="D8" i="41"/>
  <c r="C8" i="41"/>
  <c r="B8" i="41"/>
  <c r="A8" i="41"/>
  <c r="H7" i="41"/>
  <c r="G7" i="41"/>
  <c r="F7" i="41"/>
  <c r="E7" i="41"/>
  <c r="D7" i="41"/>
  <c r="C7" i="41"/>
  <c r="B7" i="41"/>
  <c r="A7" i="41"/>
  <c r="H6" i="41"/>
  <c r="G6" i="41"/>
  <c r="F6" i="41"/>
  <c r="E6" i="41"/>
  <c r="D6" i="41"/>
  <c r="C6" i="41"/>
  <c r="B6" i="41"/>
  <c r="A6" i="41"/>
  <c r="H5" i="41"/>
  <c r="G5" i="41"/>
  <c r="F5" i="41"/>
  <c r="E5" i="41"/>
  <c r="D5" i="41"/>
  <c r="C5" i="41"/>
  <c r="B5" i="41"/>
  <c r="A5" i="41"/>
  <c r="H2" i="41"/>
  <c r="E2" i="41"/>
  <c r="B2" i="41"/>
  <c r="N8" i="40"/>
  <c r="M8" i="40"/>
  <c r="L8" i="40"/>
  <c r="K8" i="40"/>
  <c r="J8" i="40"/>
  <c r="I8" i="40"/>
  <c r="H8" i="40"/>
  <c r="G8" i="40"/>
  <c r="F8" i="40"/>
  <c r="E8" i="40"/>
  <c r="D8" i="40"/>
  <c r="C8" i="40"/>
  <c r="B8" i="40"/>
  <c r="A8" i="40"/>
  <c r="N7" i="40"/>
  <c r="M7" i="40"/>
  <c r="L7" i="40"/>
  <c r="K7" i="40"/>
  <c r="J7" i="40"/>
  <c r="I7" i="40"/>
  <c r="H7" i="40"/>
  <c r="G7" i="40"/>
  <c r="F7" i="40"/>
  <c r="E7" i="40"/>
  <c r="D7" i="40"/>
  <c r="C7" i="40"/>
  <c r="B7" i="40"/>
  <c r="A7" i="40"/>
  <c r="N6" i="40"/>
  <c r="M6" i="40"/>
  <c r="L6" i="40"/>
  <c r="K6" i="40"/>
  <c r="J6" i="40"/>
  <c r="I6" i="40"/>
  <c r="H6" i="40"/>
  <c r="G6" i="40"/>
  <c r="F6" i="40"/>
  <c r="E6" i="40"/>
  <c r="D6" i="40"/>
  <c r="C6" i="40"/>
  <c r="B6" i="40"/>
  <c r="A6" i="40"/>
  <c r="N5" i="40"/>
  <c r="M5" i="40"/>
  <c r="L5" i="40"/>
  <c r="K5" i="40"/>
  <c r="J5" i="40"/>
  <c r="I5" i="40"/>
  <c r="H5" i="40"/>
  <c r="G5" i="40"/>
  <c r="F5" i="40"/>
  <c r="E5" i="40"/>
  <c r="D5" i="40"/>
  <c r="C5" i="40"/>
  <c r="B5" i="40"/>
  <c r="A5" i="40"/>
  <c r="H2" i="40"/>
  <c r="E2" i="40"/>
  <c r="B2" i="40"/>
  <c r="J7" i="39"/>
  <c r="I7" i="39"/>
  <c r="H7" i="39"/>
  <c r="G7" i="39"/>
  <c r="F7" i="39"/>
  <c r="E7" i="39"/>
  <c r="D7" i="39"/>
  <c r="C7" i="39"/>
  <c r="B7" i="39"/>
  <c r="A7" i="39"/>
  <c r="J6" i="39"/>
  <c r="I6" i="39"/>
  <c r="H6" i="39"/>
  <c r="G6" i="39"/>
  <c r="F6" i="39"/>
  <c r="E6" i="39"/>
  <c r="D6" i="39"/>
  <c r="C6" i="39"/>
  <c r="B6" i="39"/>
  <c r="A6" i="39"/>
  <c r="J5" i="39"/>
  <c r="I5" i="39"/>
  <c r="H5" i="39"/>
  <c r="G5" i="39"/>
  <c r="F5" i="39"/>
  <c r="E5" i="39"/>
  <c r="D5" i="39"/>
  <c r="C5" i="39"/>
  <c r="B5" i="39"/>
  <c r="A5" i="39"/>
  <c r="H2" i="39"/>
  <c r="E2" i="39"/>
  <c r="B2" i="39"/>
  <c r="B15" i="38"/>
  <c r="E14" i="38"/>
  <c r="E10" i="38"/>
  <c r="B10" i="38"/>
  <c r="E9" i="38"/>
  <c r="B9" i="38"/>
  <c r="E8" i="38"/>
  <c r="B8" i="38"/>
  <c r="E7" i="38"/>
  <c r="B7" i="38"/>
  <c r="H2" i="38"/>
  <c r="E2" i="38"/>
  <c r="B2" i="38"/>
  <c r="B14" i="37"/>
  <c r="B13" i="37"/>
  <c r="B12" i="37"/>
  <c r="B11" i="37"/>
  <c r="B10" i="37"/>
  <c r="B9" i="37"/>
  <c r="B8" i="37"/>
  <c r="B7" i="37"/>
  <c r="B6" i="37"/>
  <c r="B5" i="37"/>
  <c r="B4" i="37"/>
  <c r="B3" i="37"/>
  <c r="H17" i="36"/>
  <c r="G17" i="36"/>
  <c r="F17" i="36"/>
  <c r="E17" i="36"/>
  <c r="D17" i="36"/>
  <c r="C17" i="36"/>
  <c r="B17" i="36"/>
  <c r="A17" i="36"/>
  <c r="H16" i="36"/>
  <c r="G16" i="36"/>
  <c r="F16" i="36"/>
  <c r="E16" i="36"/>
  <c r="D16" i="36"/>
  <c r="C16" i="36"/>
  <c r="B16" i="36"/>
  <c r="A16" i="36"/>
  <c r="H15" i="36"/>
  <c r="G15" i="36"/>
  <c r="F15" i="36"/>
  <c r="E15" i="36"/>
  <c r="D15" i="36"/>
  <c r="C15" i="36"/>
  <c r="B15" i="36"/>
  <c r="A15" i="36"/>
  <c r="H14" i="36"/>
  <c r="G14" i="36"/>
  <c r="F14" i="36"/>
  <c r="E14" i="36"/>
  <c r="D14" i="36"/>
  <c r="C14" i="36"/>
  <c r="B14" i="36"/>
  <c r="A14" i="36"/>
  <c r="H13" i="36"/>
  <c r="G13" i="36"/>
  <c r="F13" i="36"/>
  <c r="E13" i="36"/>
  <c r="D13" i="36"/>
  <c r="C13" i="36"/>
  <c r="B13" i="36"/>
  <c r="A13" i="36"/>
  <c r="H12" i="36"/>
  <c r="G12" i="36"/>
  <c r="F12" i="36"/>
  <c r="E12" i="36"/>
  <c r="D12" i="36"/>
  <c r="C12" i="36"/>
  <c r="B12" i="36"/>
  <c r="A12" i="36"/>
  <c r="H11" i="36"/>
  <c r="G11" i="36"/>
  <c r="F11" i="36"/>
  <c r="E11" i="36"/>
  <c r="D11" i="36"/>
  <c r="C11" i="36"/>
  <c r="B11" i="36"/>
  <c r="A11" i="36"/>
  <c r="H10" i="36"/>
  <c r="G10" i="36"/>
  <c r="F10" i="36"/>
  <c r="E10" i="36"/>
  <c r="D10" i="36"/>
  <c r="C10" i="36"/>
  <c r="B10" i="36"/>
  <c r="A10" i="36"/>
  <c r="H9" i="36"/>
  <c r="G9" i="36"/>
  <c r="F9" i="36"/>
  <c r="E9" i="36"/>
  <c r="D9" i="36"/>
  <c r="C9" i="36"/>
  <c r="B9" i="36"/>
  <c r="A9" i="36"/>
  <c r="H8" i="36"/>
  <c r="G8" i="36"/>
  <c r="F8" i="36"/>
  <c r="E8" i="36"/>
  <c r="D8" i="36"/>
  <c r="C8" i="36"/>
  <c r="B8" i="36"/>
  <c r="A8" i="36"/>
  <c r="B5" i="36"/>
  <c r="B4" i="36"/>
  <c r="B3" i="36"/>
  <c r="F18" i="35"/>
  <c r="D18" i="35"/>
  <c r="G18" i="35" s="1"/>
  <c r="C18" i="35"/>
  <c r="B18" i="35"/>
  <c r="A18" i="35"/>
  <c r="F17" i="35"/>
  <c r="D17" i="35"/>
  <c r="E17" i="35" s="1"/>
  <c r="C17" i="35"/>
  <c r="B17" i="35"/>
  <c r="A17" i="35"/>
  <c r="F16" i="35"/>
  <c r="D16" i="35"/>
  <c r="E16" i="35" s="1"/>
  <c r="C16" i="35"/>
  <c r="B16" i="35"/>
  <c r="A16" i="35"/>
  <c r="F15" i="35"/>
  <c r="D15" i="35"/>
  <c r="C15" i="35"/>
  <c r="B15" i="35"/>
  <c r="A15" i="35"/>
  <c r="F14" i="35"/>
  <c r="D14" i="35"/>
  <c r="C14" i="35"/>
  <c r="B14" i="35"/>
  <c r="A14" i="35"/>
  <c r="F13" i="35"/>
  <c r="D13" i="35"/>
  <c r="E13" i="35" s="1"/>
  <c r="C13" i="35"/>
  <c r="B13" i="35"/>
  <c r="A13" i="35"/>
  <c r="F12" i="35"/>
  <c r="D12" i="35"/>
  <c r="E12" i="35" s="1"/>
  <c r="C12" i="35"/>
  <c r="B12" i="35"/>
  <c r="A12" i="35"/>
  <c r="F11" i="35"/>
  <c r="D11" i="35"/>
  <c r="C11" i="35"/>
  <c r="B11" i="35"/>
  <c r="A11" i="35"/>
  <c r="F10" i="35"/>
  <c r="D10" i="35"/>
  <c r="G10" i="35" s="1"/>
  <c r="C10" i="35"/>
  <c r="B10" i="35"/>
  <c r="A10" i="35"/>
  <c r="F9" i="35"/>
  <c r="D9" i="35"/>
  <c r="C9" i="35"/>
  <c r="B9" i="35"/>
  <c r="A9" i="35"/>
  <c r="F8" i="35"/>
  <c r="D8" i="35"/>
  <c r="E8" i="35" s="1"/>
  <c r="C8" i="35"/>
  <c r="B8" i="35"/>
  <c r="A8" i="35"/>
  <c r="F7" i="35"/>
  <c r="D7" i="35"/>
  <c r="G7" i="35" s="1"/>
  <c r="C7" i="35"/>
  <c r="B7" i="35"/>
  <c r="A7" i="35"/>
  <c r="F6" i="35"/>
  <c r="D6" i="35"/>
  <c r="G6" i="35" s="1"/>
  <c r="C6" i="35"/>
  <c r="B6" i="35"/>
  <c r="A6" i="35"/>
  <c r="F5" i="35"/>
  <c r="D5" i="35"/>
  <c r="C5" i="35"/>
  <c r="B5" i="35"/>
  <c r="A5" i="35"/>
  <c r="F4" i="35"/>
  <c r="D4" i="35"/>
  <c r="E4" i="35" s="1"/>
  <c r="C4" i="35"/>
  <c r="B4" i="35"/>
  <c r="A4" i="35"/>
  <c r="L17" i="34"/>
  <c r="K17" i="34"/>
  <c r="J17" i="34"/>
  <c r="I17" i="34"/>
  <c r="H17" i="34"/>
  <c r="D17" i="34"/>
  <c r="B17" i="34"/>
  <c r="A17" i="34"/>
  <c r="L16" i="34"/>
  <c r="K16" i="34"/>
  <c r="J16" i="34"/>
  <c r="I16" i="34"/>
  <c r="H16" i="34"/>
  <c r="D16" i="34"/>
  <c r="B16" i="34"/>
  <c r="A16" i="34"/>
  <c r="L15" i="34"/>
  <c r="K15" i="34"/>
  <c r="J15" i="34"/>
  <c r="I15" i="34"/>
  <c r="H15" i="34"/>
  <c r="D15" i="34"/>
  <c r="B15" i="34"/>
  <c r="A15" i="34"/>
  <c r="L14" i="34"/>
  <c r="K14" i="34"/>
  <c r="J14" i="34"/>
  <c r="I14" i="34"/>
  <c r="H14" i="34"/>
  <c r="D14" i="34"/>
  <c r="B14" i="34"/>
  <c r="A14" i="34"/>
  <c r="L13" i="34"/>
  <c r="K13" i="34"/>
  <c r="J13" i="34"/>
  <c r="I13" i="34"/>
  <c r="H13" i="34"/>
  <c r="D13" i="34"/>
  <c r="B13" i="34"/>
  <c r="A13" i="34"/>
  <c r="L12" i="34"/>
  <c r="K12" i="34"/>
  <c r="J12" i="34"/>
  <c r="I12" i="34"/>
  <c r="H12" i="34"/>
  <c r="D12" i="34"/>
  <c r="B12" i="34"/>
  <c r="A12" i="34"/>
  <c r="L11" i="34"/>
  <c r="K11" i="34"/>
  <c r="J11" i="34"/>
  <c r="I11" i="34"/>
  <c r="H11" i="34"/>
  <c r="D11" i="34"/>
  <c r="B11" i="34"/>
  <c r="A11" i="34"/>
  <c r="L10" i="34"/>
  <c r="K10" i="34"/>
  <c r="J10" i="34"/>
  <c r="I10" i="34"/>
  <c r="H10" i="34"/>
  <c r="D10" i="34"/>
  <c r="B10" i="34"/>
  <c r="A10" i="34"/>
  <c r="L9" i="34"/>
  <c r="K9" i="34"/>
  <c r="J9" i="34"/>
  <c r="I9" i="34"/>
  <c r="H9" i="34"/>
  <c r="D9" i="34"/>
  <c r="B9" i="34"/>
  <c r="A9" i="34"/>
  <c r="L8" i="34"/>
  <c r="K8" i="34"/>
  <c r="J8" i="34"/>
  <c r="I8" i="34"/>
  <c r="H8" i="34"/>
  <c r="D8" i="34"/>
  <c r="B8" i="34"/>
  <c r="A8" i="34"/>
  <c r="B5" i="34"/>
  <c r="G18" i="33"/>
  <c r="F18" i="33"/>
  <c r="E18" i="33"/>
  <c r="D18" i="33"/>
  <c r="C18" i="33"/>
  <c r="B18" i="33"/>
  <c r="A18" i="33"/>
  <c r="G17" i="33"/>
  <c r="F17" i="33"/>
  <c r="E17" i="33"/>
  <c r="D17" i="33"/>
  <c r="C17" i="33"/>
  <c r="B17" i="33"/>
  <c r="A17" i="33"/>
  <c r="G16" i="33"/>
  <c r="F16" i="33"/>
  <c r="E16" i="33"/>
  <c r="D16" i="33"/>
  <c r="C16" i="33"/>
  <c r="B16" i="33"/>
  <c r="A16" i="33"/>
  <c r="G15" i="33"/>
  <c r="F15" i="33"/>
  <c r="E15" i="33"/>
  <c r="D15" i="33"/>
  <c r="C15" i="33"/>
  <c r="B15" i="33"/>
  <c r="A15" i="33"/>
  <c r="G14" i="33"/>
  <c r="F14" i="33"/>
  <c r="E14" i="33"/>
  <c r="D14" i="33"/>
  <c r="C14" i="33"/>
  <c r="B14" i="33"/>
  <c r="A14" i="33"/>
  <c r="G13" i="33"/>
  <c r="F13" i="33"/>
  <c r="E13" i="33"/>
  <c r="D13" i="33"/>
  <c r="C13" i="33"/>
  <c r="B13" i="33"/>
  <c r="A13" i="33"/>
  <c r="H12" i="33"/>
  <c r="G12" i="33"/>
  <c r="F12" i="33"/>
  <c r="E12" i="33"/>
  <c r="D12" i="33"/>
  <c r="C12" i="33"/>
  <c r="B12" i="33"/>
  <c r="A12" i="33"/>
  <c r="G11" i="33"/>
  <c r="F11" i="33"/>
  <c r="E11" i="33"/>
  <c r="D11" i="33"/>
  <c r="C11" i="33"/>
  <c r="B11" i="33"/>
  <c r="A11" i="33"/>
  <c r="G10" i="33"/>
  <c r="F10" i="33"/>
  <c r="E10" i="33"/>
  <c r="D10" i="33"/>
  <c r="C10" i="33"/>
  <c r="B10" i="33"/>
  <c r="A10" i="33"/>
  <c r="G9" i="33"/>
  <c r="F9" i="33"/>
  <c r="E9" i="33"/>
  <c r="D9" i="33"/>
  <c r="C9" i="33"/>
  <c r="B9" i="33"/>
  <c r="A9" i="33"/>
  <c r="G8" i="33"/>
  <c r="F8" i="33"/>
  <c r="E8" i="33"/>
  <c r="D8" i="33"/>
  <c r="C8" i="33"/>
  <c r="B8" i="33"/>
  <c r="A8" i="33"/>
  <c r="H7" i="33"/>
  <c r="G7" i="33"/>
  <c r="F7" i="33"/>
  <c r="E7" i="33"/>
  <c r="D7" i="33"/>
  <c r="C7" i="33"/>
  <c r="B7" i="33"/>
  <c r="A7" i="33"/>
  <c r="H6" i="33"/>
  <c r="G6" i="33"/>
  <c r="F6" i="33"/>
  <c r="E6" i="33"/>
  <c r="D6" i="33"/>
  <c r="C6" i="33"/>
  <c r="B6" i="33"/>
  <c r="A6" i="33"/>
  <c r="H5" i="33"/>
  <c r="G5" i="33"/>
  <c r="F5" i="33"/>
  <c r="E5" i="33"/>
  <c r="D5" i="33"/>
  <c r="C5" i="33"/>
  <c r="B5" i="33"/>
  <c r="A5" i="33"/>
  <c r="H4" i="33"/>
  <c r="G4" i="33"/>
  <c r="F4" i="33"/>
  <c r="E4" i="33"/>
  <c r="D4" i="33"/>
  <c r="C4" i="33"/>
  <c r="B4" i="33"/>
  <c r="A4" i="33"/>
  <c r="E26" i="32"/>
  <c r="B26" i="32"/>
  <c r="D24" i="32"/>
  <c r="C24" i="32"/>
  <c r="B24" i="32"/>
  <c r="A24" i="32"/>
  <c r="D23" i="32"/>
  <c r="C23" i="32"/>
  <c r="B23" i="32"/>
  <c r="A23" i="32"/>
  <c r="D22" i="32"/>
  <c r="C22" i="32"/>
  <c r="B22" i="32"/>
  <c r="A22" i="32"/>
  <c r="D21" i="32"/>
  <c r="C21" i="32"/>
  <c r="B21" i="32"/>
  <c r="A21" i="32"/>
  <c r="D20" i="32"/>
  <c r="C20" i="32"/>
  <c r="B20" i="32"/>
  <c r="A20" i="32"/>
  <c r="D19" i="32"/>
  <c r="C19" i="32"/>
  <c r="B19" i="32"/>
  <c r="A19" i="32"/>
  <c r="D16" i="32"/>
  <c r="B16" i="32"/>
  <c r="A16" i="32"/>
  <c r="D15" i="32"/>
  <c r="B15" i="32"/>
  <c r="A15" i="32"/>
  <c r="D14" i="32"/>
  <c r="B14" i="32"/>
  <c r="A14" i="32"/>
  <c r="D13" i="32"/>
  <c r="B13" i="32"/>
  <c r="A13" i="32"/>
  <c r="D10" i="32"/>
  <c r="B10" i="32"/>
  <c r="A10" i="32"/>
  <c r="D9" i="32"/>
  <c r="B9" i="32"/>
  <c r="A9" i="32"/>
  <c r="D8" i="32"/>
  <c r="B8" i="32"/>
  <c r="A8" i="32"/>
  <c r="D7" i="32"/>
  <c r="B7" i="32"/>
  <c r="A7" i="32"/>
  <c r="B5" i="32"/>
  <c r="B4" i="32"/>
  <c r="B3" i="32"/>
  <c r="G15" i="31"/>
  <c r="H15" i="31" s="1"/>
  <c r="E15" i="31"/>
  <c r="F15" i="31" s="1"/>
  <c r="C15" i="31"/>
  <c r="D15" i="31" s="1"/>
  <c r="A15" i="31"/>
  <c r="B15" i="31" s="1"/>
  <c r="G14" i="31"/>
  <c r="H14" i="31" s="1"/>
  <c r="E14" i="31"/>
  <c r="F14" i="31" s="1"/>
  <c r="C14" i="31"/>
  <c r="D14" i="31" s="1"/>
  <c r="A14" i="31"/>
  <c r="B14" i="31" s="1"/>
  <c r="G13" i="31"/>
  <c r="H13" i="31" s="1"/>
  <c r="E13" i="31"/>
  <c r="F13" i="31" s="1"/>
  <c r="C13" i="31"/>
  <c r="D13" i="31" s="1"/>
  <c r="A13" i="31"/>
  <c r="B13" i="31" s="1"/>
  <c r="G12" i="31"/>
  <c r="H12" i="31" s="1"/>
  <c r="E12" i="31"/>
  <c r="F12" i="31" s="1"/>
  <c r="C12" i="31"/>
  <c r="D12" i="31" s="1"/>
  <c r="A12" i="31"/>
  <c r="B12" i="31" s="1"/>
  <c r="G11" i="31"/>
  <c r="H11" i="31" s="1"/>
  <c r="E11" i="31"/>
  <c r="F11" i="31" s="1"/>
  <c r="C11" i="31"/>
  <c r="D11" i="31" s="1"/>
  <c r="A11" i="31"/>
  <c r="B11" i="31" s="1"/>
  <c r="G10" i="31"/>
  <c r="H10" i="31" s="1"/>
  <c r="E10" i="31"/>
  <c r="F10" i="31" s="1"/>
  <c r="C10" i="31"/>
  <c r="D10" i="31" s="1"/>
  <c r="A10" i="31"/>
  <c r="B10" i="31" s="1"/>
  <c r="G9" i="31"/>
  <c r="H9" i="31" s="1"/>
  <c r="E9" i="31"/>
  <c r="F9" i="31" s="1"/>
  <c r="C9" i="31"/>
  <c r="D9" i="31" s="1"/>
  <c r="A9" i="31"/>
  <c r="B9" i="31" s="1"/>
  <c r="G8" i="31"/>
  <c r="H8" i="31" s="1"/>
  <c r="E8" i="31"/>
  <c r="F8" i="31" s="1"/>
  <c r="C8" i="31"/>
  <c r="D8" i="31" s="1"/>
  <c r="A8" i="31"/>
  <c r="B8" i="31" s="1"/>
  <c r="G7" i="31"/>
  <c r="H7" i="31" s="1"/>
  <c r="E7" i="31"/>
  <c r="F7" i="31" s="1"/>
  <c r="C7" i="31"/>
  <c r="D7" i="31" s="1"/>
  <c r="A7" i="31"/>
  <c r="B7" i="31" s="1"/>
  <c r="B5" i="31"/>
  <c r="B4" i="31"/>
  <c r="B3" i="31"/>
  <c r="F18" i="30"/>
  <c r="E18" i="30"/>
  <c r="C18" i="30"/>
  <c r="B18" i="30"/>
  <c r="A18" i="30"/>
  <c r="F17" i="30"/>
  <c r="E17" i="30"/>
  <c r="C17" i="30"/>
  <c r="B17" i="30"/>
  <c r="A17" i="30"/>
  <c r="F16" i="30"/>
  <c r="E16" i="30"/>
  <c r="C16" i="30"/>
  <c r="B16" i="30"/>
  <c r="A16" i="30"/>
  <c r="F15" i="30"/>
  <c r="E15" i="30"/>
  <c r="C15" i="30"/>
  <c r="B15" i="30"/>
  <c r="A15" i="30"/>
  <c r="F14" i="30"/>
  <c r="E14" i="30"/>
  <c r="C14" i="30"/>
  <c r="B14" i="30"/>
  <c r="A14" i="30"/>
  <c r="F13" i="30"/>
  <c r="E13" i="30"/>
  <c r="C13" i="30"/>
  <c r="B13" i="30"/>
  <c r="A13" i="30"/>
  <c r="F12" i="30"/>
  <c r="E12" i="30"/>
  <c r="C12" i="30"/>
  <c r="B12" i="30"/>
  <c r="A12" i="30"/>
  <c r="F11" i="30"/>
  <c r="E11" i="30"/>
  <c r="C11" i="30"/>
  <c r="B11" i="30"/>
  <c r="A11" i="30"/>
  <c r="F10" i="30"/>
  <c r="E10" i="30"/>
  <c r="C10" i="30"/>
  <c r="B10" i="30"/>
  <c r="A10" i="30"/>
  <c r="F9" i="30"/>
  <c r="E9" i="30"/>
  <c r="C9" i="30"/>
  <c r="B9" i="30"/>
  <c r="A9" i="30"/>
  <c r="F8" i="30"/>
  <c r="E8" i="30"/>
  <c r="C8" i="30"/>
  <c r="B8" i="30"/>
  <c r="A8" i="30"/>
  <c r="F7" i="30"/>
  <c r="E7" i="30"/>
  <c r="C7" i="30"/>
  <c r="B7" i="30"/>
  <c r="A7" i="30"/>
  <c r="F6" i="30"/>
  <c r="E6" i="30"/>
  <c r="C6" i="30"/>
  <c r="B6" i="30"/>
  <c r="A6" i="30"/>
  <c r="F5" i="30"/>
  <c r="E5" i="30"/>
  <c r="C5" i="30"/>
  <c r="B5" i="30"/>
  <c r="A5" i="30"/>
  <c r="F4" i="30"/>
  <c r="E4" i="30"/>
  <c r="C4" i="30"/>
  <c r="B4" i="30"/>
  <c r="A4" i="30"/>
  <c r="I21" i="29"/>
  <c r="H21" i="29"/>
  <c r="F21" i="29"/>
  <c r="E21" i="29"/>
  <c r="D21" i="29"/>
  <c r="C21" i="29"/>
  <c r="A21" i="29"/>
  <c r="I20" i="29"/>
  <c r="H20" i="29"/>
  <c r="F20" i="29"/>
  <c r="E20" i="29"/>
  <c r="D20" i="29"/>
  <c r="C20" i="29"/>
  <c r="A20" i="29"/>
  <c r="I19" i="29"/>
  <c r="H19" i="29"/>
  <c r="F19" i="29"/>
  <c r="E19" i="29"/>
  <c r="D19" i="29"/>
  <c r="C19" i="29"/>
  <c r="A19" i="29"/>
  <c r="I18" i="29"/>
  <c r="H18" i="29"/>
  <c r="F18" i="29"/>
  <c r="E18" i="29"/>
  <c r="D18" i="29"/>
  <c r="C18" i="29"/>
  <c r="A18" i="29"/>
  <c r="I17" i="29"/>
  <c r="H17" i="29"/>
  <c r="F17" i="29"/>
  <c r="E17" i="29"/>
  <c r="D17" i="29"/>
  <c r="C17" i="29"/>
  <c r="A17" i="29"/>
  <c r="B15" i="29"/>
  <c r="I9" i="29"/>
  <c r="H9" i="29"/>
  <c r="F9" i="29"/>
  <c r="E9" i="29"/>
  <c r="D9" i="29"/>
  <c r="C9" i="29"/>
  <c r="A9" i="29"/>
  <c r="I8" i="29"/>
  <c r="H8" i="29"/>
  <c r="F8" i="29"/>
  <c r="E8" i="29"/>
  <c r="D8" i="29"/>
  <c r="C8" i="29"/>
  <c r="A8" i="29"/>
  <c r="I7" i="29"/>
  <c r="H7" i="29"/>
  <c r="F7" i="29"/>
  <c r="E7" i="29"/>
  <c r="D7" i="29"/>
  <c r="C7" i="29"/>
  <c r="A7" i="29"/>
  <c r="I6" i="29"/>
  <c r="H6" i="29"/>
  <c r="F6" i="29"/>
  <c r="E6" i="29"/>
  <c r="D6" i="29"/>
  <c r="C6" i="29"/>
  <c r="A6" i="29"/>
  <c r="I5" i="29"/>
  <c r="H5" i="29"/>
  <c r="F5" i="29"/>
  <c r="E5" i="29"/>
  <c r="D5" i="29"/>
  <c r="C5" i="29"/>
  <c r="A5" i="29"/>
  <c r="B3" i="29"/>
  <c r="K18" i="28"/>
  <c r="J18" i="28"/>
  <c r="I18" i="28"/>
  <c r="H18" i="28"/>
  <c r="G18" i="28"/>
  <c r="F18" i="28"/>
  <c r="E18" i="28"/>
  <c r="D18" i="28"/>
  <c r="C18" i="28"/>
  <c r="B18" i="28"/>
  <c r="A18" i="28"/>
  <c r="K17" i="28"/>
  <c r="J17" i="28"/>
  <c r="I17" i="28"/>
  <c r="H17" i="28"/>
  <c r="G17" i="28"/>
  <c r="F17" i="28"/>
  <c r="E17" i="28"/>
  <c r="D17" i="28"/>
  <c r="C17" i="28"/>
  <c r="B17" i="28"/>
  <c r="A17" i="28"/>
  <c r="K16" i="28"/>
  <c r="J16" i="28"/>
  <c r="I16" i="28"/>
  <c r="H16" i="28"/>
  <c r="G16" i="28"/>
  <c r="F16" i="28"/>
  <c r="E16" i="28"/>
  <c r="D16" i="28"/>
  <c r="C16" i="28"/>
  <c r="B16" i="28"/>
  <c r="A16" i="28"/>
  <c r="K15" i="28"/>
  <c r="J15" i="28"/>
  <c r="I15" i="28"/>
  <c r="H15" i="28"/>
  <c r="G15" i="28"/>
  <c r="F15" i="28"/>
  <c r="E15" i="28"/>
  <c r="D15" i="28"/>
  <c r="C15" i="28"/>
  <c r="B15" i="28"/>
  <c r="A15" i="28"/>
  <c r="K14" i="28"/>
  <c r="J14" i="28"/>
  <c r="I14" i="28"/>
  <c r="G14" i="28"/>
  <c r="F14" i="28"/>
  <c r="E14" i="28"/>
  <c r="D14" i="28"/>
  <c r="C14" i="28"/>
  <c r="B14" i="28"/>
  <c r="A14" i="28"/>
  <c r="K13" i="28"/>
  <c r="J13" i="28"/>
  <c r="I13" i="28"/>
  <c r="G13" i="28"/>
  <c r="F13" i="28"/>
  <c r="E13" i="28"/>
  <c r="D13" i="28"/>
  <c r="C13" i="28"/>
  <c r="B13" i="28"/>
  <c r="A13" i="28"/>
  <c r="K12" i="28"/>
  <c r="J12" i="28"/>
  <c r="I12" i="28"/>
  <c r="G12" i="28"/>
  <c r="F12" i="28"/>
  <c r="E12" i="28"/>
  <c r="D12" i="28"/>
  <c r="C12" i="28"/>
  <c r="B12" i="28"/>
  <c r="A12" i="28"/>
  <c r="K11" i="28"/>
  <c r="J11" i="28"/>
  <c r="I11" i="28"/>
  <c r="G11" i="28"/>
  <c r="F11" i="28"/>
  <c r="E11" i="28"/>
  <c r="D11" i="28"/>
  <c r="C11" i="28"/>
  <c r="B11" i="28"/>
  <c r="A11" i="28"/>
  <c r="K10" i="28"/>
  <c r="J10" i="28"/>
  <c r="I10" i="28"/>
  <c r="G10" i="28"/>
  <c r="F10" i="28"/>
  <c r="E10" i="28"/>
  <c r="D10" i="28"/>
  <c r="C10" i="28"/>
  <c r="B10" i="28"/>
  <c r="A10" i="28"/>
  <c r="K9" i="28"/>
  <c r="J9" i="28"/>
  <c r="I9" i="28"/>
  <c r="G9" i="28"/>
  <c r="F9" i="28"/>
  <c r="E9" i="28"/>
  <c r="D9" i="28"/>
  <c r="C9" i="28"/>
  <c r="B9" i="28"/>
  <c r="A9" i="28"/>
  <c r="K8" i="28"/>
  <c r="J8" i="28"/>
  <c r="I8" i="28"/>
  <c r="H8" i="28"/>
  <c r="G8" i="28"/>
  <c r="F8" i="28"/>
  <c r="E8" i="28"/>
  <c r="D8" i="28"/>
  <c r="C8" i="28"/>
  <c r="B8" i="28"/>
  <c r="A8" i="28"/>
  <c r="K7" i="28"/>
  <c r="J7" i="28"/>
  <c r="I7" i="28"/>
  <c r="H7" i="28"/>
  <c r="G7" i="28"/>
  <c r="F7" i="28"/>
  <c r="E7" i="28"/>
  <c r="D7" i="28"/>
  <c r="C7" i="28"/>
  <c r="B7" i="28"/>
  <c r="A7" i="28"/>
  <c r="B5" i="28"/>
  <c r="B4" i="28"/>
  <c r="B3" i="28"/>
  <c r="H18" i="27"/>
  <c r="G18" i="27"/>
  <c r="E18" i="27"/>
  <c r="D18" i="27"/>
  <c r="C18" i="27"/>
  <c r="B18" i="27"/>
  <c r="A18" i="27"/>
  <c r="H17" i="27"/>
  <c r="G17" i="27"/>
  <c r="E17" i="27"/>
  <c r="D17" i="27"/>
  <c r="C17" i="27"/>
  <c r="B17" i="27"/>
  <c r="A17" i="27"/>
  <c r="H16" i="27"/>
  <c r="G16" i="27"/>
  <c r="E16" i="27"/>
  <c r="D16" i="27"/>
  <c r="C16" i="27"/>
  <c r="B16" i="27"/>
  <c r="A16" i="27"/>
  <c r="H15" i="27"/>
  <c r="G15" i="27"/>
  <c r="E15" i="27"/>
  <c r="D15" i="27"/>
  <c r="C15" i="27"/>
  <c r="B15" i="27"/>
  <c r="A15" i="27"/>
  <c r="H14" i="27"/>
  <c r="G14" i="27"/>
  <c r="E14" i="27"/>
  <c r="D14" i="27"/>
  <c r="C14" i="27"/>
  <c r="B14" i="27"/>
  <c r="A14" i="27"/>
  <c r="H13" i="27"/>
  <c r="G13" i="27"/>
  <c r="E13" i="27"/>
  <c r="D13" i="27"/>
  <c r="C13" i="27"/>
  <c r="B13" i="27"/>
  <c r="A13" i="27"/>
  <c r="H12" i="27"/>
  <c r="G12" i="27"/>
  <c r="E12" i="27"/>
  <c r="D12" i="27"/>
  <c r="C12" i="27"/>
  <c r="B12" i="27"/>
  <c r="A12" i="27"/>
  <c r="H11" i="27"/>
  <c r="G11" i="27"/>
  <c r="E11" i="27"/>
  <c r="D11" i="27"/>
  <c r="C11" i="27"/>
  <c r="B11" i="27"/>
  <c r="A11" i="27"/>
  <c r="H10" i="27"/>
  <c r="G10" i="27"/>
  <c r="E10" i="27"/>
  <c r="D10" i="27"/>
  <c r="C10" i="27"/>
  <c r="B10" i="27"/>
  <c r="A10" i="27"/>
  <c r="H9" i="27"/>
  <c r="G9" i="27"/>
  <c r="E9" i="27"/>
  <c r="D9" i="27"/>
  <c r="C9" i="27"/>
  <c r="B9" i="27"/>
  <c r="A9" i="27"/>
  <c r="H8" i="27"/>
  <c r="G8" i="27"/>
  <c r="E8" i="27"/>
  <c r="D8" i="27"/>
  <c r="C8" i="27"/>
  <c r="B8" i="27"/>
  <c r="A8" i="27"/>
  <c r="H7" i="27"/>
  <c r="G7" i="27"/>
  <c r="E7" i="27"/>
  <c r="D7" i="27"/>
  <c r="C7" i="27"/>
  <c r="B7" i="27"/>
  <c r="A7" i="27"/>
  <c r="B4" i="27"/>
  <c r="B3" i="27"/>
  <c r="J15" i="26"/>
  <c r="I15" i="26"/>
  <c r="H15" i="26"/>
  <c r="G15" i="26"/>
  <c r="F15" i="26"/>
  <c r="E15" i="26"/>
  <c r="D15" i="26"/>
  <c r="C15" i="26"/>
  <c r="B15" i="26"/>
  <c r="A15" i="26"/>
  <c r="J14" i="26"/>
  <c r="I14" i="26"/>
  <c r="H14" i="26"/>
  <c r="G14" i="26"/>
  <c r="F14" i="26"/>
  <c r="E14" i="26"/>
  <c r="D14" i="26"/>
  <c r="C14" i="26"/>
  <c r="B14" i="26"/>
  <c r="A14" i="26"/>
  <c r="J13" i="26"/>
  <c r="I13" i="26"/>
  <c r="H13" i="26"/>
  <c r="G13" i="26"/>
  <c r="F13" i="26"/>
  <c r="E13" i="26"/>
  <c r="D13" i="26"/>
  <c r="C13" i="26"/>
  <c r="B13" i="26"/>
  <c r="A13" i="26"/>
  <c r="J12" i="26"/>
  <c r="I12" i="26"/>
  <c r="H12" i="26"/>
  <c r="G12" i="26"/>
  <c r="F12" i="26"/>
  <c r="E12" i="26"/>
  <c r="D12" i="26"/>
  <c r="C12" i="26"/>
  <c r="B12" i="26"/>
  <c r="A12" i="26"/>
  <c r="J11" i="26"/>
  <c r="I11" i="26"/>
  <c r="G11" i="26"/>
  <c r="F11" i="26"/>
  <c r="E11" i="26"/>
  <c r="D11" i="26"/>
  <c r="C11" i="26"/>
  <c r="B11" i="26"/>
  <c r="A11" i="26"/>
  <c r="J10" i="26"/>
  <c r="I10" i="26"/>
  <c r="G10" i="26"/>
  <c r="F10" i="26"/>
  <c r="E10" i="26"/>
  <c r="D10" i="26"/>
  <c r="C10" i="26"/>
  <c r="B10" i="26"/>
  <c r="A10" i="26"/>
  <c r="J9" i="26"/>
  <c r="I9" i="26"/>
  <c r="G9" i="26"/>
  <c r="F9" i="26"/>
  <c r="E9" i="26"/>
  <c r="D9" i="26"/>
  <c r="C9" i="26"/>
  <c r="B9" i="26"/>
  <c r="A9" i="26"/>
  <c r="J8" i="26"/>
  <c r="I8" i="26"/>
  <c r="G8" i="26"/>
  <c r="F8" i="26"/>
  <c r="E8" i="26"/>
  <c r="D8" i="26"/>
  <c r="C8" i="26"/>
  <c r="B8" i="26"/>
  <c r="A8" i="26"/>
  <c r="J7" i="26"/>
  <c r="I7" i="26"/>
  <c r="G7" i="26"/>
  <c r="F7" i="26"/>
  <c r="E7" i="26"/>
  <c r="D7" i="26"/>
  <c r="C7" i="26"/>
  <c r="B7" i="26"/>
  <c r="A7" i="26"/>
  <c r="J6" i="26"/>
  <c r="I6" i="26"/>
  <c r="H6" i="26"/>
  <c r="G6" i="26"/>
  <c r="F6" i="26"/>
  <c r="E6" i="26"/>
  <c r="D6" i="26"/>
  <c r="C6" i="26"/>
  <c r="B6" i="26"/>
  <c r="A6" i="26"/>
  <c r="J5" i="26"/>
  <c r="I5" i="26"/>
  <c r="H5" i="26"/>
  <c r="G5" i="26"/>
  <c r="F5" i="26"/>
  <c r="E5" i="26"/>
  <c r="D5" i="26"/>
  <c r="C5" i="26"/>
  <c r="B5" i="26"/>
  <c r="A5" i="26"/>
  <c r="J4" i="26"/>
  <c r="I4" i="26"/>
  <c r="H4" i="26"/>
  <c r="G4" i="26"/>
  <c r="F4" i="26"/>
  <c r="E4" i="26"/>
  <c r="D4" i="26"/>
  <c r="C4" i="26"/>
  <c r="B4" i="26"/>
  <c r="A4" i="26"/>
  <c r="A15" i="25"/>
  <c r="A14" i="25"/>
  <c r="A13" i="25"/>
  <c r="A12" i="25"/>
  <c r="A11" i="25"/>
  <c r="A10" i="25"/>
  <c r="A9" i="25"/>
  <c r="A8" i="25"/>
  <c r="A7" i="25"/>
  <c r="A6" i="25"/>
  <c r="A5" i="25"/>
  <c r="A4" i="25"/>
  <c r="I3" i="25"/>
  <c r="H3" i="25"/>
  <c r="G3" i="25"/>
  <c r="F3" i="25"/>
  <c r="E3" i="25"/>
  <c r="D3" i="25"/>
  <c r="C3" i="25"/>
  <c r="B3" i="25"/>
  <c r="I19" i="24"/>
  <c r="I18" i="24"/>
  <c r="I15" i="24"/>
  <c r="B15" i="24"/>
  <c r="I14" i="24"/>
  <c r="B14" i="24"/>
  <c r="I13" i="24"/>
  <c r="B13" i="24"/>
  <c r="I12" i="24"/>
  <c r="B12" i="24"/>
  <c r="I11" i="24"/>
  <c r="B11" i="24"/>
  <c r="I10" i="24"/>
  <c r="B10" i="24"/>
  <c r="I9" i="24"/>
  <c r="B9" i="24"/>
  <c r="B6" i="24"/>
  <c r="B5" i="24"/>
  <c r="B4" i="24"/>
  <c r="I16" i="23"/>
  <c r="H16" i="23"/>
  <c r="G16" i="23"/>
  <c r="F16" i="23"/>
  <c r="E16" i="23"/>
  <c r="D16" i="23"/>
  <c r="C16" i="23"/>
  <c r="B16" i="23"/>
  <c r="A16" i="23"/>
  <c r="I15" i="23"/>
  <c r="H15" i="23"/>
  <c r="G15" i="23"/>
  <c r="F15" i="23"/>
  <c r="E15" i="23"/>
  <c r="D15" i="23"/>
  <c r="C15" i="23"/>
  <c r="B15" i="23"/>
  <c r="A15" i="23"/>
  <c r="I14" i="23"/>
  <c r="H14" i="23"/>
  <c r="G14" i="23"/>
  <c r="F14" i="23"/>
  <c r="E14" i="23"/>
  <c r="D14" i="23"/>
  <c r="C14" i="23"/>
  <c r="B14" i="23"/>
  <c r="A14" i="23"/>
  <c r="I13" i="23"/>
  <c r="H13" i="23"/>
  <c r="G13" i="23"/>
  <c r="F13" i="23"/>
  <c r="E13" i="23"/>
  <c r="D13" i="23"/>
  <c r="C13" i="23"/>
  <c r="B13" i="23"/>
  <c r="A13" i="23"/>
  <c r="I12" i="23"/>
  <c r="H12" i="23"/>
  <c r="G12" i="23"/>
  <c r="F12" i="23"/>
  <c r="E12" i="23"/>
  <c r="D12" i="23"/>
  <c r="C12" i="23"/>
  <c r="B12" i="23"/>
  <c r="A12" i="23"/>
  <c r="I11" i="23"/>
  <c r="H11" i="23"/>
  <c r="G11" i="23"/>
  <c r="F11" i="23"/>
  <c r="E11" i="23"/>
  <c r="D11" i="23"/>
  <c r="C11" i="23"/>
  <c r="B11" i="23"/>
  <c r="A11" i="23"/>
  <c r="I10" i="23"/>
  <c r="H10" i="23"/>
  <c r="G10" i="23"/>
  <c r="F10" i="23"/>
  <c r="E10" i="23"/>
  <c r="D10" i="23"/>
  <c r="C10" i="23"/>
  <c r="B10" i="23"/>
  <c r="A10" i="23"/>
  <c r="I9" i="23"/>
  <c r="H9" i="23"/>
  <c r="G9" i="23"/>
  <c r="F9" i="23"/>
  <c r="E9" i="23"/>
  <c r="D9" i="23"/>
  <c r="C9" i="23"/>
  <c r="B9" i="23"/>
  <c r="A9" i="23"/>
  <c r="I8" i="23"/>
  <c r="H8" i="23"/>
  <c r="G8" i="23"/>
  <c r="F8" i="23"/>
  <c r="E8" i="23"/>
  <c r="D8" i="23"/>
  <c r="C8" i="23"/>
  <c r="B8" i="23"/>
  <c r="A8" i="23"/>
  <c r="I7" i="23"/>
  <c r="H7" i="23"/>
  <c r="G7" i="23"/>
  <c r="F7" i="23"/>
  <c r="E7" i="23"/>
  <c r="D7" i="23"/>
  <c r="C7" i="23"/>
  <c r="B7" i="23"/>
  <c r="A7" i="23"/>
  <c r="I6" i="23"/>
  <c r="H6" i="23"/>
  <c r="G6" i="23"/>
  <c r="F6" i="23"/>
  <c r="E6" i="23"/>
  <c r="D6" i="23"/>
  <c r="C6" i="23"/>
  <c r="B6" i="23"/>
  <c r="A6" i="23"/>
  <c r="I5" i="23"/>
  <c r="H5" i="23"/>
  <c r="G5" i="23"/>
  <c r="F5" i="23"/>
  <c r="E5" i="23"/>
  <c r="D5" i="23"/>
  <c r="C5" i="23"/>
  <c r="B5" i="23"/>
  <c r="A5" i="23"/>
  <c r="B2" i="23"/>
  <c r="E17" i="22"/>
  <c r="D17" i="22"/>
  <c r="C17" i="22"/>
  <c r="B17" i="22"/>
  <c r="A17" i="22"/>
  <c r="E16" i="22"/>
  <c r="D16" i="22"/>
  <c r="C16" i="22"/>
  <c r="B16" i="22"/>
  <c r="A16" i="22"/>
  <c r="E15" i="22"/>
  <c r="D15" i="22"/>
  <c r="C15" i="22"/>
  <c r="B15" i="22"/>
  <c r="A15" i="22"/>
  <c r="E14" i="22"/>
  <c r="D14" i="22"/>
  <c r="C14" i="22"/>
  <c r="B14" i="22"/>
  <c r="A14" i="22"/>
  <c r="E13" i="22"/>
  <c r="D13" i="22"/>
  <c r="C13" i="22"/>
  <c r="B13" i="22"/>
  <c r="A13" i="22"/>
  <c r="E12" i="22"/>
  <c r="D12" i="22"/>
  <c r="C12" i="22"/>
  <c r="B12" i="22"/>
  <c r="A12" i="22"/>
  <c r="E27" i="21"/>
  <c r="D27" i="21"/>
  <c r="C27" i="21"/>
  <c r="B27" i="21"/>
  <c r="A27" i="21"/>
  <c r="E26" i="21"/>
  <c r="D26" i="21"/>
  <c r="C26" i="21"/>
  <c r="B26" i="21"/>
  <c r="A26" i="21"/>
  <c r="E25" i="21"/>
  <c r="D25" i="21"/>
  <c r="C25" i="21"/>
  <c r="B25" i="21"/>
  <c r="A25" i="21"/>
  <c r="E24" i="21"/>
  <c r="D24" i="21"/>
  <c r="C24" i="21"/>
  <c r="B24" i="21"/>
  <c r="A24" i="21"/>
  <c r="E20" i="21"/>
  <c r="D20" i="21"/>
  <c r="C20" i="21"/>
  <c r="B20" i="21"/>
  <c r="A20" i="21"/>
  <c r="E19" i="21"/>
  <c r="D19" i="21"/>
  <c r="C19" i="21"/>
  <c r="B19" i="21"/>
  <c r="A19" i="21"/>
  <c r="E18" i="21"/>
  <c r="D18" i="21"/>
  <c r="C18" i="21"/>
  <c r="B18" i="21"/>
  <c r="A18" i="21"/>
  <c r="E17" i="21"/>
  <c r="D17" i="21"/>
  <c r="C17" i="21"/>
  <c r="B17" i="21"/>
  <c r="A17" i="21"/>
  <c r="A13" i="21"/>
  <c r="A12" i="21"/>
  <c r="A11" i="21"/>
  <c r="B7" i="21"/>
  <c r="B6" i="21"/>
  <c r="B5" i="21"/>
  <c r="B4" i="21"/>
  <c r="B3" i="21"/>
  <c r="I16" i="20"/>
  <c r="H16" i="20"/>
  <c r="G16" i="20"/>
  <c r="F16" i="20"/>
  <c r="E16" i="20"/>
  <c r="D16" i="20"/>
  <c r="C16" i="20"/>
  <c r="J16" i="20" s="1"/>
  <c r="B16" i="20"/>
  <c r="A16" i="20"/>
  <c r="I15" i="20"/>
  <c r="H15" i="20"/>
  <c r="G15" i="20"/>
  <c r="F15" i="20"/>
  <c r="E15" i="20"/>
  <c r="D15" i="20"/>
  <c r="C15" i="20"/>
  <c r="J15" i="20" s="1"/>
  <c r="B15" i="20"/>
  <c r="A15" i="20"/>
  <c r="I14" i="20"/>
  <c r="H14" i="20"/>
  <c r="G14" i="20"/>
  <c r="F14" i="20"/>
  <c r="E14" i="20"/>
  <c r="D14" i="20"/>
  <c r="C14" i="20"/>
  <c r="J14" i="20" s="1"/>
  <c r="B14" i="20"/>
  <c r="A14" i="20"/>
  <c r="I13" i="20"/>
  <c r="H13" i="20"/>
  <c r="G13" i="20"/>
  <c r="F13" i="20"/>
  <c r="E13" i="20"/>
  <c r="D13" i="20"/>
  <c r="C13" i="20"/>
  <c r="J13" i="20" s="1"/>
  <c r="B13" i="20"/>
  <c r="A13" i="20"/>
  <c r="I12" i="20"/>
  <c r="H12" i="20"/>
  <c r="G12" i="20"/>
  <c r="F12" i="20"/>
  <c r="E12" i="20"/>
  <c r="D12" i="20"/>
  <c r="C12" i="20"/>
  <c r="J12" i="20" s="1"/>
  <c r="B12" i="20"/>
  <c r="A12" i="20"/>
  <c r="I11" i="20"/>
  <c r="H11" i="20"/>
  <c r="G11" i="20"/>
  <c r="F11" i="20"/>
  <c r="E11" i="20"/>
  <c r="D11" i="20"/>
  <c r="C11" i="20"/>
  <c r="J11" i="20" s="1"/>
  <c r="B11" i="20"/>
  <c r="A11" i="20"/>
  <c r="I10" i="20"/>
  <c r="H10" i="20"/>
  <c r="G10" i="20"/>
  <c r="F10" i="20"/>
  <c r="E10" i="20"/>
  <c r="D10" i="20"/>
  <c r="C10" i="20"/>
  <c r="J10" i="20" s="1"/>
  <c r="B10" i="20"/>
  <c r="A10" i="20"/>
  <c r="I9" i="20"/>
  <c r="H9" i="20"/>
  <c r="G9" i="20"/>
  <c r="F9" i="20"/>
  <c r="E9" i="20"/>
  <c r="D9" i="20"/>
  <c r="C9" i="20"/>
  <c r="J9" i="20" s="1"/>
  <c r="B9" i="20"/>
  <c r="A9" i="20"/>
  <c r="I8" i="20"/>
  <c r="H8" i="20"/>
  <c r="G8" i="20"/>
  <c r="F8" i="20"/>
  <c r="E8" i="20"/>
  <c r="D8" i="20"/>
  <c r="C8" i="20"/>
  <c r="J8" i="20" s="1"/>
  <c r="B8" i="20"/>
  <c r="A8" i="20"/>
  <c r="I7" i="20"/>
  <c r="H7" i="20"/>
  <c r="G7" i="20"/>
  <c r="F7" i="20"/>
  <c r="E7" i="20"/>
  <c r="D7" i="20"/>
  <c r="C7" i="20"/>
  <c r="J7" i="20" s="1"/>
  <c r="B7" i="20"/>
  <c r="A7" i="20"/>
  <c r="I6" i="20"/>
  <c r="H6" i="20"/>
  <c r="G6" i="20"/>
  <c r="F6" i="20"/>
  <c r="E6" i="20"/>
  <c r="D6" i="20"/>
  <c r="C6" i="20"/>
  <c r="J6" i="20" s="1"/>
  <c r="B6" i="20"/>
  <c r="A6" i="20"/>
  <c r="I5" i="20"/>
  <c r="H5" i="20"/>
  <c r="G5" i="20"/>
  <c r="F5" i="20"/>
  <c r="E5" i="20"/>
  <c r="D5" i="20"/>
  <c r="C5" i="20"/>
  <c r="J5" i="20" s="1"/>
  <c r="B5" i="20"/>
  <c r="A5" i="20"/>
  <c r="G2" i="20"/>
  <c r="B2" i="20"/>
  <c r="F21" i="19"/>
  <c r="D21" i="19"/>
  <c r="C21" i="19"/>
  <c r="B21" i="19"/>
  <c r="A21" i="19"/>
  <c r="F20" i="19"/>
  <c r="D20" i="19"/>
  <c r="C20" i="19"/>
  <c r="B20" i="19"/>
  <c r="A20" i="19"/>
  <c r="F19" i="19"/>
  <c r="D19" i="19"/>
  <c r="C19" i="19"/>
  <c r="B19" i="19"/>
  <c r="A19" i="19"/>
  <c r="F18" i="19"/>
  <c r="D18" i="19"/>
  <c r="C18" i="19"/>
  <c r="B18" i="19"/>
  <c r="A18" i="19"/>
  <c r="F17" i="19"/>
  <c r="D17" i="19"/>
  <c r="C17" i="19"/>
  <c r="B17" i="19"/>
  <c r="A17" i="19"/>
  <c r="F16" i="19"/>
  <c r="D16" i="19"/>
  <c r="C16" i="19"/>
  <c r="B16" i="19"/>
  <c r="A16" i="19"/>
  <c r="F15" i="19"/>
  <c r="D15" i="19"/>
  <c r="C15" i="19"/>
  <c r="B15" i="19"/>
  <c r="A15" i="19"/>
  <c r="F14" i="19"/>
  <c r="D14" i="19"/>
  <c r="C14" i="19"/>
  <c r="B14" i="19"/>
  <c r="A14" i="19"/>
  <c r="B7" i="19"/>
  <c r="E6" i="19"/>
  <c r="E3" i="19"/>
  <c r="G8" i="18"/>
  <c r="F8" i="18"/>
  <c r="E8" i="18"/>
  <c r="D8" i="18"/>
  <c r="C8" i="18"/>
  <c r="B8" i="18"/>
  <c r="A8" i="18"/>
  <c r="G7" i="18"/>
  <c r="F7" i="18"/>
  <c r="E7" i="18"/>
  <c r="D7" i="18"/>
  <c r="C7" i="18"/>
  <c r="B7" i="18"/>
  <c r="A7" i="18"/>
  <c r="G6" i="18"/>
  <c r="F6" i="18"/>
  <c r="E6" i="18"/>
  <c r="D6" i="18"/>
  <c r="C6" i="18"/>
  <c r="B6" i="18"/>
  <c r="A6" i="18"/>
  <c r="K3" i="18"/>
  <c r="E3" i="18"/>
  <c r="K2" i="18"/>
  <c r="L14" i="17"/>
  <c r="J14" i="17"/>
  <c r="G14" i="17"/>
  <c r="D14" i="17"/>
  <c r="A14" i="17"/>
  <c r="L11" i="17"/>
  <c r="J11" i="17"/>
  <c r="G11" i="17"/>
  <c r="D11" i="17"/>
  <c r="A11" i="17"/>
  <c r="L8" i="17"/>
  <c r="J8" i="17"/>
  <c r="G8" i="17"/>
  <c r="D8" i="17"/>
  <c r="A8" i="17"/>
  <c r="F4" i="17"/>
  <c r="L19" i="16"/>
  <c r="K19" i="16"/>
  <c r="J19" i="16"/>
  <c r="I19" i="16"/>
  <c r="H19" i="16"/>
  <c r="E19" i="16"/>
  <c r="D19" i="16"/>
  <c r="C19" i="16"/>
  <c r="B19" i="16"/>
  <c r="A19" i="16"/>
  <c r="L18" i="16"/>
  <c r="K18" i="16"/>
  <c r="J18" i="16"/>
  <c r="I18" i="16"/>
  <c r="H18" i="16"/>
  <c r="E18" i="16"/>
  <c r="D18" i="16"/>
  <c r="C18" i="16"/>
  <c r="B18" i="16"/>
  <c r="A18" i="16"/>
  <c r="L17" i="16"/>
  <c r="K17" i="16"/>
  <c r="J17" i="16"/>
  <c r="I17" i="16"/>
  <c r="H17" i="16"/>
  <c r="E17" i="16"/>
  <c r="D17" i="16"/>
  <c r="C17" i="16"/>
  <c r="B17" i="16"/>
  <c r="A17" i="16"/>
  <c r="L16" i="16"/>
  <c r="K16" i="16"/>
  <c r="J16" i="16"/>
  <c r="I16" i="16"/>
  <c r="H16" i="16"/>
  <c r="E16" i="16"/>
  <c r="D16" i="16"/>
  <c r="C16" i="16"/>
  <c r="B16" i="16"/>
  <c r="A16" i="16"/>
  <c r="L15" i="16"/>
  <c r="K15" i="16"/>
  <c r="J15" i="16"/>
  <c r="I15" i="16"/>
  <c r="H15" i="16"/>
  <c r="E15" i="16"/>
  <c r="D15" i="16"/>
  <c r="C15" i="16"/>
  <c r="B15" i="16"/>
  <c r="A15" i="16"/>
  <c r="L14" i="16"/>
  <c r="K14" i="16"/>
  <c r="J14" i="16"/>
  <c r="I14" i="16"/>
  <c r="H14" i="16"/>
  <c r="E14" i="16"/>
  <c r="D14" i="16"/>
  <c r="C14" i="16"/>
  <c r="B14" i="16"/>
  <c r="A14" i="16"/>
  <c r="L13" i="16"/>
  <c r="K13" i="16"/>
  <c r="J13" i="16"/>
  <c r="I13" i="16"/>
  <c r="H13" i="16"/>
  <c r="E13" i="16"/>
  <c r="D13" i="16"/>
  <c r="C13" i="16"/>
  <c r="B13" i="16"/>
  <c r="A13" i="16"/>
  <c r="L12" i="16"/>
  <c r="K12" i="16"/>
  <c r="J12" i="16"/>
  <c r="I12" i="16"/>
  <c r="H12" i="16"/>
  <c r="E12" i="16"/>
  <c r="D12" i="16"/>
  <c r="C12" i="16"/>
  <c r="B12" i="16"/>
  <c r="A12" i="16"/>
  <c r="L11" i="16"/>
  <c r="K11" i="16"/>
  <c r="J11" i="16"/>
  <c r="I11" i="16"/>
  <c r="H11" i="16"/>
  <c r="E11" i="16"/>
  <c r="D11" i="16"/>
  <c r="C11" i="16"/>
  <c r="B11" i="16"/>
  <c r="A11" i="16"/>
  <c r="L10" i="16"/>
  <c r="K10" i="16"/>
  <c r="J10" i="16"/>
  <c r="I10" i="16"/>
  <c r="H10" i="16"/>
  <c r="E10" i="16"/>
  <c r="D10" i="16"/>
  <c r="C10" i="16"/>
  <c r="B10" i="16"/>
  <c r="A10" i="16"/>
  <c r="L9" i="16"/>
  <c r="K9" i="16"/>
  <c r="J9" i="16"/>
  <c r="I9" i="16"/>
  <c r="H9" i="16"/>
  <c r="E9" i="16"/>
  <c r="D9" i="16"/>
  <c r="C9" i="16"/>
  <c r="B9" i="16"/>
  <c r="A9" i="16"/>
  <c r="L8" i="16"/>
  <c r="K8" i="16"/>
  <c r="J8" i="16"/>
  <c r="I8" i="16"/>
  <c r="H8" i="16"/>
  <c r="E8" i="16"/>
  <c r="D8" i="16"/>
  <c r="C8" i="16"/>
  <c r="B8" i="16"/>
  <c r="A8" i="16"/>
  <c r="L7" i="16"/>
  <c r="K7" i="16"/>
  <c r="J7" i="16"/>
  <c r="I7" i="16"/>
  <c r="H7" i="16"/>
  <c r="E7" i="16"/>
  <c r="D7" i="16"/>
  <c r="C7" i="16"/>
  <c r="B7" i="16"/>
  <c r="A7" i="16"/>
  <c r="L6" i="16"/>
  <c r="K6" i="16"/>
  <c r="J6" i="16"/>
  <c r="I6" i="16"/>
  <c r="H6" i="16"/>
  <c r="E6" i="16"/>
  <c r="D6" i="16"/>
  <c r="C6" i="16"/>
  <c r="B6" i="16"/>
  <c r="A6" i="16"/>
  <c r="L5" i="16"/>
  <c r="K5" i="16"/>
  <c r="J5" i="16"/>
  <c r="I5" i="16"/>
  <c r="H5" i="16"/>
  <c r="E5" i="16"/>
  <c r="D5" i="16"/>
  <c r="C5" i="16"/>
  <c r="B5" i="16"/>
  <c r="A5" i="16"/>
  <c r="L19" i="15"/>
  <c r="K19" i="15"/>
  <c r="J19" i="15"/>
  <c r="B19" i="15"/>
  <c r="D19" i="15" s="1"/>
  <c r="A19" i="15"/>
  <c r="L18" i="15"/>
  <c r="K18" i="15"/>
  <c r="J18" i="15"/>
  <c r="B18" i="15"/>
  <c r="D18" i="15" s="1"/>
  <c r="A18" i="15"/>
  <c r="L17" i="15"/>
  <c r="K17" i="15"/>
  <c r="J17" i="15"/>
  <c r="B17" i="15"/>
  <c r="D17" i="15" s="1"/>
  <c r="A17" i="15"/>
  <c r="L16" i="15"/>
  <c r="K16" i="15"/>
  <c r="J16" i="15"/>
  <c r="B16" i="15"/>
  <c r="D16" i="15" s="1"/>
  <c r="A16" i="15"/>
  <c r="L15" i="15"/>
  <c r="K15" i="15"/>
  <c r="J15" i="15"/>
  <c r="B15" i="15"/>
  <c r="D15" i="15" s="1"/>
  <c r="A15" i="15"/>
  <c r="L14" i="15"/>
  <c r="K14" i="15"/>
  <c r="J14" i="15"/>
  <c r="B14" i="15"/>
  <c r="D14" i="15" s="1"/>
  <c r="A14" i="15"/>
  <c r="L13" i="15"/>
  <c r="K13" i="15"/>
  <c r="J13" i="15"/>
  <c r="B13" i="15"/>
  <c r="D13" i="15" s="1"/>
  <c r="A13" i="15"/>
  <c r="L12" i="15"/>
  <c r="K12" i="15"/>
  <c r="J12" i="15"/>
  <c r="B12" i="15"/>
  <c r="D12" i="15" s="1"/>
  <c r="A12" i="15"/>
  <c r="L11" i="15"/>
  <c r="K11" i="15"/>
  <c r="J11" i="15"/>
  <c r="B11" i="15"/>
  <c r="D11" i="15" s="1"/>
  <c r="A11" i="15"/>
  <c r="L10" i="15"/>
  <c r="K10" i="15"/>
  <c r="J10" i="15"/>
  <c r="B10" i="15"/>
  <c r="D10" i="15" s="1"/>
  <c r="A10" i="15"/>
  <c r="L9" i="15"/>
  <c r="K9" i="15"/>
  <c r="J9" i="15"/>
  <c r="B9" i="15"/>
  <c r="D9" i="15" s="1"/>
  <c r="A9" i="15"/>
  <c r="L8" i="15"/>
  <c r="K8" i="15"/>
  <c r="J8" i="15"/>
  <c r="B8" i="15"/>
  <c r="D8" i="15" s="1"/>
  <c r="A8" i="15"/>
  <c r="L7" i="15"/>
  <c r="K7" i="15"/>
  <c r="J7" i="15"/>
  <c r="B7" i="15"/>
  <c r="D7" i="15" s="1"/>
  <c r="A7" i="15"/>
  <c r="L6" i="15"/>
  <c r="K6" i="15"/>
  <c r="J6" i="15"/>
  <c r="B6" i="15"/>
  <c r="D6" i="15" s="1"/>
  <c r="A6" i="15"/>
  <c r="L5" i="15"/>
  <c r="K5" i="15"/>
  <c r="J5" i="15"/>
  <c r="B5" i="15"/>
  <c r="D5" i="15" s="1"/>
  <c r="A5" i="15"/>
  <c r="K29" i="14"/>
  <c r="E29" i="14"/>
  <c r="D29" i="14"/>
  <c r="C29" i="14"/>
  <c r="F29" i="14" s="1"/>
  <c r="B29" i="14"/>
  <c r="A29" i="14"/>
  <c r="K28" i="14"/>
  <c r="E28" i="14"/>
  <c r="D28" i="14"/>
  <c r="C28" i="14"/>
  <c r="F28" i="14" s="1"/>
  <c r="B28" i="14"/>
  <c r="A28" i="14"/>
  <c r="K27" i="14"/>
  <c r="E27" i="14"/>
  <c r="D27" i="14"/>
  <c r="C27" i="14"/>
  <c r="F27" i="14" s="1"/>
  <c r="B27" i="14"/>
  <c r="J27" i="14" s="1"/>
  <c r="A27" i="14"/>
  <c r="K26" i="14"/>
  <c r="E26" i="14"/>
  <c r="D26" i="14"/>
  <c r="C26" i="14"/>
  <c r="F26" i="14" s="1"/>
  <c r="B26" i="14"/>
  <c r="J26" i="14" s="1"/>
  <c r="A26" i="14"/>
  <c r="K25" i="14"/>
  <c r="E25" i="14"/>
  <c r="D25" i="14"/>
  <c r="C25" i="14"/>
  <c r="F25" i="14" s="1"/>
  <c r="B25" i="14"/>
  <c r="J25" i="14" s="1"/>
  <c r="A25" i="14"/>
  <c r="K24" i="14"/>
  <c r="E24" i="14"/>
  <c r="D24" i="14"/>
  <c r="C24" i="14"/>
  <c r="F24" i="14" s="1"/>
  <c r="B24" i="14"/>
  <c r="H24" i="14" s="1"/>
  <c r="A24" i="14"/>
  <c r="K23" i="14"/>
  <c r="E23" i="14"/>
  <c r="D23" i="14"/>
  <c r="C23" i="14"/>
  <c r="F23" i="14" s="1"/>
  <c r="B23" i="14"/>
  <c r="A23" i="14"/>
  <c r="K22" i="14"/>
  <c r="E22" i="14"/>
  <c r="D22" i="14"/>
  <c r="C22" i="14"/>
  <c r="F22" i="14" s="1"/>
  <c r="B22" i="14"/>
  <c r="J22" i="14" s="1"/>
  <c r="A22" i="14"/>
  <c r="K21" i="14"/>
  <c r="E21" i="14"/>
  <c r="D21" i="14"/>
  <c r="C21" i="14"/>
  <c r="F21" i="14" s="1"/>
  <c r="B21" i="14"/>
  <c r="J21" i="14" s="1"/>
  <c r="A21" i="14"/>
  <c r="K20" i="14"/>
  <c r="E20" i="14"/>
  <c r="D20" i="14"/>
  <c r="C20" i="14"/>
  <c r="F20" i="14" s="1"/>
  <c r="B20" i="14"/>
  <c r="H20" i="14" s="1"/>
  <c r="A20" i="14"/>
  <c r="K19" i="14"/>
  <c r="E19" i="14"/>
  <c r="D19" i="14"/>
  <c r="C19" i="14"/>
  <c r="F19" i="14" s="1"/>
  <c r="B19" i="14"/>
  <c r="J19" i="14" s="1"/>
  <c r="A19" i="14"/>
  <c r="K18" i="14"/>
  <c r="E18" i="14"/>
  <c r="D18" i="14"/>
  <c r="C18" i="14"/>
  <c r="F18" i="14" s="1"/>
  <c r="B18" i="14"/>
  <c r="J18" i="14" s="1"/>
  <c r="A18" i="14"/>
  <c r="K17" i="14"/>
  <c r="E17" i="14"/>
  <c r="D17" i="14"/>
  <c r="C17" i="14"/>
  <c r="F17" i="14" s="1"/>
  <c r="B17" i="14"/>
  <c r="A17" i="14"/>
  <c r="K16" i="14"/>
  <c r="E16" i="14"/>
  <c r="D16" i="14"/>
  <c r="C16" i="14"/>
  <c r="F16" i="14" s="1"/>
  <c r="B16" i="14"/>
  <c r="A16" i="14"/>
  <c r="K15" i="14"/>
  <c r="E15" i="14"/>
  <c r="D15" i="14"/>
  <c r="C15" i="14"/>
  <c r="F15" i="14" s="1"/>
  <c r="B15" i="14"/>
  <c r="J15" i="14" s="1"/>
  <c r="A15" i="14"/>
  <c r="K14" i="14"/>
  <c r="E14" i="14"/>
  <c r="D14" i="14"/>
  <c r="C14" i="14"/>
  <c r="F14" i="14" s="1"/>
  <c r="B14" i="14"/>
  <c r="A14" i="14"/>
  <c r="K13" i="14"/>
  <c r="E13" i="14"/>
  <c r="D13" i="14"/>
  <c r="C13" i="14"/>
  <c r="F13" i="14" s="1"/>
  <c r="B13" i="14"/>
  <c r="J13" i="14" s="1"/>
  <c r="A13" i="14"/>
  <c r="K12" i="14"/>
  <c r="E12" i="14"/>
  <c r="D12" i="14"/>
  <c r="C12" i="14"/>
  <c r="F12" i="14" s="1"/>
  <c r="B12" i="14"/>
  <c r="H12" i="14" s="1"/>
  <c r="A12" i="14"/>
  <c r="K11" i="14"/>
  <c r="E11" i="14"/>
  <c r="D11" i="14"/>
  <c r="C11" i="14"/>
  <c r="F11" i="14" s="1"/>
  <c r="B11" i="14"/>
  <c r="J11" i="14" s="1"/>
  <c r="A11" i="14"/>
  <c r="K10" i="14"/>
  <c r="E10" i="14"/>
  <c r="D10" i="14"/>
  <c r="C10" i="14"/>
  <c r="F10" i="14" s="1"/>
  <c r="B10" i="14"/>
  <c r="J10" i="14" s="1"/>
  <c r="A10" i="14"/>
  <c r="B6" i="14"/>
  <c r="B5" i="14"/>
  <c r="B4" i="14"/>
  <c r="E30" i="13"/>
  <c r="D30" i="13"/>
  <c r="C30" i="13"/>
  <c r="B30" i="13"/>
  <c r="A30" i="13"/>
  <c r="E29" i="13"/>
  <c r="D29" i="13"/>
  <c r="C29" i="13"/>
  <c r="B29" i="13"/>
  <c r="A29" i="13"/>
  <c r="E28" i="13"/>
  <c r="D28" i="13"/>
  <c r="C28" i="13"/>
  <c r="B28" i="13"/>
  <c r="A28" i="13"/>
  <c r="E27" i="13"/>
  <c r="D27" i="13"/>
  <c r="C27" i="13"/>
  <c r="B27" i="13"/>
  <c r="A27" i="13"/>
  <c r="E26" i="13"/>
  <c r="D26" i="13"/>
  <c r="C26" i="13"/>
  <c r="B26" i="13"/>
  <c r="A26" i="13"/>
  <c r="E22" i="13"/>
  <c r="D22" i="13"/>
  <c r="C22" i="13"/>
  <c r="B22" i="13"/>
  <c r="A22" i="13"/>
  <c r="E21" i="13"/>
  <c r="D21" i="13"/>
  <c r="C21" i="13"/>
  <c r="B21" i="13"/>
  <c r="A21" i="13"/>
  <c r="E20" i="13"/>
  <c r="D20" i="13"/>
  <c r="C20" i="13"/>
  <c r="B20" i="13"/>
  <c r="A20" i="13"/>
  <c r="E19" i="13"/>
  <c r="D19" i="13"/>
  <c r="C19" i="13"/>
  <c r="B19" i="13"/>
  <c r="A19" i="13"/>
  <c r="E18" i="13"/>
  <c r="D18" i="13"/>
  <c r="C18" i="13"/>
  <c r="B18" i="13"/>
  <c r="A18" i="13"/>
  <c r="B9" i="13"/>
  <c r="B8" i="13"/>
  <c r="B7" i="13"/>
  <c r="B6" i="13"/>
  <c r="B5" i="13"/>
  <c r="G24" i="12"/>
  <c r="F24" i="12"/>
  <c r="D24" i="12"/>
  <c r="C24" i="12"/>
  <c r="H24" i="12" s="1"/>
  <c r="B24" i="12"/>
  <c r="A24" i="12"/>
  <c r="I24" i="12" s="1"/>
  <c r="G23" i="12"/>
  <c r="F23" i="12"/>
  <c r="D23" i="12"/>
  <c r="C23" i="12"/>
  <c r="H23" i="12" s="1"/>
  <c r="B23" i="12"/>
  <c r="A23" i="12"/>
  <c r="I23" i="12" s="1"/>
  <c r="G22" i="12"/>
  <c r="F22" i="12"/>
  <c r="D22" i="12"/>
  <c r="C22" i="12"/>
  <c r="H22" i="12" s="1"/>
  <c r="B22" i="12"/>
  <c r="A22" i="12"/>
  <c r="I22" i="12" s="1"/>
  <c r="G21" i="12"/>
  <c r="F21" i="12"/>
  <c r="D21" i="12"/>
  <c r="C21" i="12"/>
  <c r="H21" i="12" s="1"/>
  <c r="B21" i="12"/>
  <c r="A21" i="12"/>
  <c r="I21" i="12" s="1"/>
  <c r="G20" i="12"/>
  <c r="F20" i="12"/>
  <c r="D20" i="12"/>
  <c r="C20" i="12"/>
  <c r="H20" i="12" s="1"/>
  <c r="B20" i="12"/>
  <c r="A20" i="12"/>
  <c r="I20" i="12" s="1"/>
  <c r="G19" i="12"/>
  <c r="F19" i="12"/>
  <c r="D19" i="12"/>
  <c r="C19" i="12"/>
  <c r="H19" i="12" s="1"/>
  <c r="B19" i="12"/>
  <c r="A19" i="12"/>
  <c r="I19" i="12" s="1"/>
  <c r="G18" i="12"/>
  <c r="F18" i="12"/>
  <c r="D18" i="12"/>
  <c r="C18" i="12"/>
  <c r="H18" i="12" s="1"/>
  <c r="B18" i="12"/>
  <c r="A18" i="12"/>
  <c r="I18" i="12" s="1"/>
  <c r="G17" i="12"/>
  <c r="F17" i="12"/>
  <c r="D17" i="12"/>
  <c r="C17" i="12"/>
  <c r="H17" i="12" s="1"/>
  <c r="B17" i="12"/>
  <c r="A17" i="12"/>
  <c r="I17" i="12" s="1"/>
  <c r="G16" i="12"/>
  <c r="F16" i="12"/>
  <c r="D16" i="12"/>
  <c r="C16" i="12"/>
  <c r="H16" i="12" s="1"/>
  <c r="B16" i="12"/>
  <c r="A16" i="12"/>
  <c r="I16" i="12" s="1"/>
  <c r="G15" i="12"/>
  <c r="F15" i="12"/>
  <c r="D15" i="12"/>
  <c r="C15" i="12"/>
  <c r="H15" i="12" s="1"/>
  <c r="B15" i="12"/>
  <c r="A15" i="12"/>
  <c r="I15" i="12" s="1"/>
  <c r="G14" i="12"/>
  <c r="F14" i="12"/>
  <c r="D14" i="12"/>
  <c r="C14" i="12"/>
  <c r="H14" i="12" s="1"/>
  <c r="B14" i="12"/>
  <c r="A14" i="12"/>
  <c r="I14" i="12" s="1"/>
  <c r="G13" i="12"/>
  <c r="F13" i="12"/>
  <c r="D13" i="12"/>
  <c r="C13" i="12"/>
  <c r="H13" i="12" s="1"/>
  <c r="B13" i="12"/>
  <c r="A13" i="12"/>
  <c r="I13" i="12" s="1"/>
  <c r="G12" i="12"/>
  <c r="F12" i="12"/>
  <c r="D12" i="12"/>
  <c r="C12" i="12"/>
  <c r="H12" i="12" s="1"/>
  <c r="B12" i="12"/>
  <c r="A12" i="12"/>
  <c r="I12" i="12" s="1"/>
  <c r="G11" i="12"/>
  <c r="F11" i="12"/>
  <c r="D11" i="12"/>
  <c r="C11" i="12"/>
  <c r="H11" i="12" s="1"/>
  <c r="B11" i="12"/>
  <c r="A11" i="12"/>
  <c r="I11" i="12" s="1"/>
  <c r="G10" i="12"/>
  <c r="F10" i="12"/>
  <c r="D10" i="12"/>
  <c r="C10" i="12"/>
  <c r="H10" i="12" s="1"/>
  <c r="B10" i="12"/>
  <c r="A10" i="12"/>
  <c r="I10" i="12" s="1"/>
  <c r="G9" i="12"/>
  <c r="F9" i="12"/>
  <c r="D9" i="12"/>
  <c r="C9" i="12"/>
  <c r="H9" i="12" s="1"/>
  <c r="B9" i="12"/>
  <c r="A9" i="12"/>
  <c r="I9" i="12" s="1"/>
  <c r="G8" i="12"/>
  <c r="F8" i="12"/>
  <c r="D8" i="12"/>
  <c r="C8" i="12"/>
  <c r="H8" i="12" s="1"/>
  <c r="B8" i="12"/>
  <c r="A8" i="12"/>
  <c r="I8" i="12" s="1"/>
  <c r="G7" i="12"/>
  <c r="F7" i="12"/>
  <c r="D7" i="12"/>
  <c r="C7" i="12"/>
  <c r="H7" i="12" s="1"/>
  <c r="B7" i="12"/>
  <c r="A7" i="12"/>
  <c r="I7" i="12" s="1"/>
  <c r="G6" i="12"/>
  <c r="F6" i="12"/>
  <c r="D6" i="12"/>
  <c r="C6" i="12"/>
  <c r="H6" i="12" s="1"/>
  <c r="B6" i="12"/>
  <c r="A6" i="12"/>
  <c r="I6" i="12" s="1"/>
  <c r="G5" i="12"/>
  <c r="F5" i="12"/>
  <c r="D5" i="12"/>
  <c r="C5" i="12"/>
  <c r="H5" i="12" s="1"/>
  <c r="B5" i="12"/>
  <c r="A5" i="12"/>
  <c r="I5" i="12" s="1"/>
  <c r="L34" i="11"/>
  <c r="I34" i="11"/>
  <c r="H34" i="11"/>
  <c r="F34" i="11"/>
  <c r="E34" i="11"/>
  <c r="C34" i="11"/>
  <c r="B34" i="11"/>
  <c r="A34" i="11"/>
  <c r="L33" i="11"/>
  <c r="I33" i="11"/>
  <c r="H33" i="11"/>
  <c r="F33" i="11"/>
  <c r="E33" i="11"/>
  <c r="C33" i="11"/>
  <c r="B33" i="11"/>
  <c r="A33" i="11"/>
  <c r="L32" i="11"/>
  <c r="I32" i="11"/>
  <c r="H32" i="11"/>
  <c r="F32" i="11"/>
  <c r="E32" i="11"/>
  <c r="C32" i="11"/>
  <c r="B32" i="11"/>
  <c r="A32" i="11"/>
  <c r="L31" i="11"/>
  <c r="I31" i="11"/>
  <c r="H31" i="11"/>
  <c r="F31" i="11"/>
  <c r="E31" i="11"/>
  <c r="C31" i="11"/>
  <c r="B31" i="11"/>
  <c r="A31" i="11"/>
  <c r="L30" i="11"/>
  <c r="I30" i="11"/>
  <c r="H30" i="11"/>
  <c r="F30" i="11"/>
  <c r="E30" i="11"/>
  <c r="C30" i="11"/>
  <c r="B30" i="11"/>
  <c r="A30" i="11"/>
  <c r="L29" i="11"/>
  <c r="I29" i="11"/>
  <c r="H29" i="11"/>
  <c r="F29" i="11"/>
  <c r="E29" i="11"/>
  <c r="C29" i="11"/>
  <c r="B29" i="11"/>
  <c r="A29" i="11"/>
  <c r="L28" i="11"/>
  <c r="K28" i="11"/>
  <c r="J28" i="11"/>
  <c r="I28" i="11"/>
  <c r="H28" i="11"/>
  <c r="G28" i="11"/>
  <c r="F28" i="11"/>
  <c r="E28" i="11"/>
  <c r="D28" i="11"/>
  <c r="C28" i="11"/>
  <c r="B28" i="11"/>
  <c r="A28" i="11"/>
  <c r="L27" i="11"/>
  <c r="K27" i="11"/>
  <c r="J27" i="11"/>
  <c r="I27" i="11"/>
  <c r="H27" i="11"/>
  <c r="G27" i="11"/>
  <c r="F27" i="11"/>
  <c r="E27" i="11"/>
  <c r="D27" i="11"/>
  <c r="C27" i="11"/>
  <c r="B27" i="11"/>
  <c r="A27" i="11"/>
  <c r="L26" i="11"/>
  <c r="K26" i="11"/>
  <c r="J26" i="11"/>
  <c r="I26" i="11"/>
  <c r="H26" i="11"/>
  <c r="G26" i="11"/>
  <c r="F26" i="11"/>
  <c r="E26" i="11"/>
  <c r="D26" i="11"/>
  <c r="C26" i="11"/>
  <c r="B26" i="11"/>
  <c r="A26" i="11"/>
  <c r="L25" i="11"/>
  <c r="K25" i="11"/>
  <c r="J25" i="11"/>
  <c r="I25" i="11"/>
  <c r="H25" i="11"/>
  <c r="G25" i="11"/>
  <c r="F25" i="11"/>
  <c r="E25" i="11"/>
  <c r="D25" i="11"/>
  <c r="C25" i="11"/>
  <c r="B25" i="11"/>
  <c r="A25" i="11"/>
  <c r="L24" i="11"/>
  <c r="K24" i="11"/>
  <c r="J24" i="11"/>
  <c r="I24" i="11"/>
  <c r="H24" i="11"/>
  <c r="G24" i="11"/>
  <c r="F24" i="11"/>
  <c r="E24" i="11"/>
  <c r="D24" i="11"/>
  <c r="C24" i="11"/>
  <c r="B24" i="11"/>
  <c r="A24" i="11"/>
  <c r="L23" i="11"/>
  <c r="K23" i="11"/>
  <c r="J23" i="11"/>
  <c r="I23" i="11"/>
  <c r="H23" i="11"/>
  <c r="G23" i="11"/>
  <c r="F23" i="11"/>
  <c r="E23" i="11"/>
  <c r="D23" i="11"/>
  <c r="C23" i="11"/>
  <c r="B23" i="11"/>
  <c r="A23" i="11"/>
  <c r="L22" i="11"/>
  <c r="K22" i="11"/>
  <c r="J22" i="11"/>
  <c r="I22" i="11"/>
  <c r="H22" i="11"/>
  <c r="G22" i="11"/>
  <c r="F22" i="11"/>
  <c r="E22" i="11"/>
  <c r="D22" i="11"/>
  <c r="C22" i="11"/>
  <c r="B22" i="11"/>
  <c r="A22" i="11"/>
  <c r="L21" i="11"/>
  <c r="K21" i="11"/>
  <c r="J21" i="11"/>
  <c r="I21" i="11"/>
  <c r="H21" i="11"/>
  <c r="G21" i="11"/>
  <c r="F21" i="11"/>
  <c r="E21" i="11"/>
  <c r="D21" i="11"/>
  <c r="C21" i="11"/>
  <c r="B21" i="11"/>
  <c r="A21" i="11"/>
  <c r="L20" i="11"/>
  <c r="K20" i="11"/>
  <c r="J20" i="11"/>
  <c r="I20" i="11"/>
  <c r="H20" i="11"/>
  <c r="G20" i="11"/>
  <c r="F20" i="11"/>
  <c r="E20" i="11"/>
  <c r="D20" i="11"/>
  <c r="C20" i="11"/>
  <c r="B20" i="11"/>
  <c r="A20" i="11"/>
  <c r="L19" i="11"/>
  <c r="K19" i="11"/>
  <c r="J19" i="11"/>
  <c r="I19" i="11"/>
  <c r="H19" i="11"/>
  <c r="G19" i="11"/>
  <c r="F19" i="11"/>
  <c r="E19" i="11"/>
  <c r="D19" i="11"/>
  <c r="C19" i="11"/>
  <c r="B19" i="11"/>
  <c r="A19" i="11"/>
  <c r="L18" i="11"/>
  <c r="K18" i="11"/>
  <c r="J18" i="11"/>
  <c r="I18" i="11"/>
  <c r="H18" i="11"/>
  <c r="G18" i="11"/>
  <c r="F18" i="11"/>
  <c r="E18" i="11"/>
  <c r="D18" i="11"/>
  <c r="C18" i="11"/>
  <c r="B18" i="11"/>
  <c r="A18" i="11"/>
  <c r="L17" i="11"/>
  <c r="K17" i="11"/>
  <c r="J17" i="11"/>
  <c r="I17" i="11"/>
  <c r="H17" i="11"/>
  <c r="G17" i="11"/>
  <c r="F17" i="11"/>
  <c r="E17" i="11"/>
  <c r="D17" i="11"/>
  <c r="C17" i="11"/>
  <c r="B17" i="11"/>
  <c r="A17" i="11"/>
  <c r="L16" i="11"/>
  <c r="K16" i="11"/>
  <c r="J16" i="11"/>
  <c r="I16" i="11"/>
  <c r="H16" i="11"/>
  <c r="G16" i="11"/>
  <c r="F16" i="11"/>
  <c r="E16" i="11"/>
  <c r="D16" i="11"/>
  <c r="C16" i="11"/>
  <c r="B16" i="11"/>
  <c r="A16" i="11"/>
  <c r="L15" i="11"/>
  <c r="K15" i="11"/>
  <c r="J15" i="11"/>
  <c r="I15" i="11"/>
  <c r="H15" i="11"/>
  <c r="G15" i="11"/>
  <c r="F15" i="11"/>
  <c r="E15" i="11"/>
  <c r="D15" i="11"/>
  <c r="C15" i="11"/>
  <c r="B15" i="11"/>
  <c r="A15" i="11"/>
  <c r="L14" i="11"/>
  <c r="K14" i="11"/>
  <c r="J14" i="11"/>
  <c r="I14" i="11"/>
  <c r="H14" i="11"/>
  <c r="G14" i="11"/>
  <c r="F14" i="11"/>
  <c r="E14" i="11"/>
  <c r="D14" i="11"/>
  <c r="C14" i="11"/>
  <c r="B14" i="11"/>
  <c r="A14" i="11"/>
  <c r="L13" i="11"/>
  <c r="K13" i="11"/>
  <c r="J13" i="11"/>
  <c r="I13" i="11"/>
  <c r="H13" i="11"/>
  <c r="G13" i="11"/>
  <c r="F13" i="11"/>
  <c r="E13" i="11"/>
  <c r="D13" i="11"/>
  <c r="C13" i="11"/>
  <c r="B13" i="11"/>
  <c r="A13" i="11"/>
  <c r="L12" i="11"/>
  <c r="K12" i="11"/>
  <c r="J12" i="11"/>
  <c r="I12" i="11"/>
  <c r="H12" i="11"/>
  <c r="G12" i="11"/>
  <c r="F12" i="11"/>
  <c r="E12" i="11"/>
  <c r="D12" i="11"/>
  <c r="C12" i="11"/>
  <c r="B12" i="11"/>
  <c r="A12" i="11"/>
  <c r="L11" i="11"/>
  <c r="K11" i="11"/>
  <c r="J11" i="11"/>
  <c r="I11" i="11"/>
  <c r="H11" i="11"/>
  <c r="G11" i="11"/>
  <c r="F11" i="11"/>
  <c r="E11" i="11"/>
  <c r="D11" i="11"/>
  <c r="C11" i="11"/>
  <c r="B11" i="11"/>
  <c r="A11" i="11"/>
  <c r="L10" i="11"/>
  <c r="K10" i="11"/>
  <c r="J10" i="11"/>
  <c r="I10" i="11"/>
  <c r="H10" i="11"/>
  <c r="G10" i="11"/>
  <c r="F10" i="11"/>
  <c r="E10" i="11"/>
  <c r="D10" i="11"/>
  <c r="C10" i="11"/>
  <c r="B10" i="11"/>
  <c r="A10" i="11"/>
  <c r="L9" i="11"/>
  <c r="K9" i="11"/>
  <c r="J9" i="11"/>
  <c r="I9" i="11"/>
  <c r="H9" i="11"/>
  <c r="G9" i="11"/>
  <c r="F9" i="11"/>
  <c r="E9" i="11"/>
  <c r="D9" i="11"/>
  <c r="C9" i="11"/>
  <c r="B9" i="11"/>
  <c r="A9" i="11"/>
  <c r="L8" i="11"/>
  <c r="K8" i="11"/>
  <c r="J8" i="11"/>
  <c r="I8" i="11"/>
  <c r="H8" i="11"/>
  <c r="G8" i="11"/>
  <c r="F8" i="11"/>
  <c r="E8" i="11"/>
  <c r="D8" i="11"/>
  <c r="C8" i="11"/>
  <c r="B8" i="11"/>
  <c r="A8" i="11"/>
  <c r="L7" i="11"/>
  <c r="K7" i="11"/>
  <c r="J7" i="11"/>
  <c r="I7" i="11"/>
  <c r="H7" i="11"/>
  <c r="G7" i="11"/>
  <c r="F7" i="11"/>
  <c r="E7" i="11"/>
  <c r="D7" i="11"/>
  <c r="C7" i="11"/>
  <c r="B7" i="11"/>
  <c r="A7" i="11"/>
  <c r="L6" i="11"/>
  <c r="K6" i="11"/>
  <c r="J6" i="11"/>
  <c r="I6" i="11"/>
  <c r="H6" i="11"/>
  <c r="G6" i="11"/>
  <c r="F6" i="11"/>
  <c r="E6" i="11"/>
  <c r="D6" i="11"/>
  <c r="C6" i="11"/>
  <c r="B6" i="11"/>
  <c r="A6" i="11"/>
  <c r="L5" i="11"/>
  <c r="K5" i="11"/>
  <c r="J5" i="11"/>
  <c r="I5" i="11"/>
  <c r="H5" i="11"/>
  <c r="G5" i="11"/>
  <c r="F5" i="11"/>
  <c r="E5" i="11"/>
  <c r="D5" i="11"/>
  <c r="C5" i="11"/>
  <c r="B5" i="11"/>
  <c r="A5" i="11"/>
  <c r="E22" i="10"/>
  <c r="C22" i="10"/>
  <c r="B22" i="10"/>
  <c r="A22" i="10"/>
  <c r="E21" i="10"/>
  <c r="C21" i="10"/>
  <c r="B21" i="10"/>
  <c r="A21" i="10"/>
  <c r="E20" i="10"/>
  <c r="C20" i="10"/>
  <c r="B20" i="10"/>
  <c r="A20" i="10"/>
  <c r="E19" i="10"/>
  <c r="C19" i="10"/>
  <c r="B19" i="10"/>
  <c r="A19" i="10"/>
  <c r="B10" i="10"/>
  <c r="B9" i="10"/>
  <c r="B8" i="10"/>
  <c r="B7" i="10"/>
  <c r="B6" i="10"/>
  <c r="B5" i="10"/>
  <c r="B4" i="10"/>
  <c r="K27" i="9"/>
  <c r="J27" i="9"/>
  <c r="I27" i="9"/>
  <c r="H27" i="9"/>
  <c r="G27" i="9"/>
  <c r="F27" i="9"/>
  <c r="D27" i="9"/>
  <c r="C27" i="9"/>
  <c r="B27" i="9"/>
  <c r="A27" i="9"/>
  <c r="K26" i="9"/>
  <c r="J26" i="9"/>
  <c r="I26" i="9"/>
  <c r="H26" i="9"/>
  <c r="G26" i="9"/>
  <c r="F26" i="9"/>
  <c r="D26" i="9"/>
  <c r="C26" i="9"/>
  <c r="B26" i="9"/>
  <c r="A26" i="9"/>
  <c r="K25" i="9"/>
  <c r="J25" i="9"/>
  <c r="I25" i="9"/>
  <c r="H25" i="9"/>
  <c r="G25" i="9"/>
  <c r="F25" i="9"/>
  <c r="D25" i="9"/>
  <c r="C25" i="9"/>
  <c r="B25" i="9"/>
  <c r="A25" i="9"/>
  <c r="K24" i="9"/>
  <c r="J24" i="9"/>
  <c r="I24" i="9"/>
  <c r="H24" i="9"/>
  <c r="G24" i="9"/>
  <c r="F24" i="9"/>
  <c r="D24" i="9"/>
  <c r="C24" i="9"/>
  <c r="B24" i="9"/>
  <c r="A24" i="9"/>
  <c r="K23" i="9"/>
  <c r="J23" i="9"/>
  <c r="I23" i="9"/>
  <c r="H23" i="9"/>
  <c r="G23" i="9"/>
  <c r="F23" i="9"/>
  <c r="D23" i="9"/>
  <c r="C23" i="9"/>
  <c r="B23" i="9"/>
  <c r="A23" i="9"/>
  <c r="K22" i="9"/>
  <c r="J22" i="9"/>
  <c r="I22" i="9"/>
  <c r="H22" i="9"/>
  <c r="G22" i="9"/>
  <c r="F22" i="9"/>
  <c r="D22" i="9"/>
  <c r="C22" i="9"/>
  <c r="B22" i="9"/>
  <c r="A22" i="9"/>
  <c r="K21" i="9"/>
  <c r="J21" i="9"/>
  <c r="I21" i="9"/>
  <c r="H21" i="9"/>
  <c r="G21" i="9"/>
  <c r="F21" i="9"/>
  <c r="D21" i="9"/>
  <c r="C21" i="9"/>
  <c r="B21" i="9"/>
  <c r="A21" i="9"/>
  <c r="K20" i="9"/>
  <c r="J20" i="9"/>
  <c r="I20" i="9"/>
  <c r="H20" i="9"/>
  <c r="G20" i="9"/>
  <c r="F20" i="9"/>
  <c r="D20" i="9"/>
  <c r="C20" i="9"/>
  <c r="B20" i="9"/>
  <c r="A20" i="9"/>
  <c r="K19" i="9"/>
  <c r="J19" i="9"/>
  <c r="I19" i="9"/>
  <c r="H19" i="9"/>
  <c r="G19" i="9"/>
  <c r="F19" i="9"/>
  <c r="D19" i="9"/>
  <c r="C19" i="9"/>
  <c r="B19" i="9"/>
  <c r="A19" i="9"/>
  <c r="K18" i="9"/>
  <c r="J18" i="9"/>
  <c r="I18" i="9"/>
  <c r="H18" i="9"/>
  <c r="G18" i="9"/>
  <c r="F18" i="9"/>
  <c r="D18" i="9"/>
  <c r="C18" i="9"/>
  <c r="B18" i="9"/>
  <c r="A18" i="9"/>
  <c r="J13" i="9"/>
  <c r="G13" i="9"/>
  <c r="D13" i="9"/>
  <c r="A13" i="9"/>
  <c r="J12" i="9"/>
  <c r="G12" i="9"/>
  <c r="D12" i="9"/>
  <c r="A12" i="9"/>
  <c r="J11" i="9"/>
  <c r="G11" i="9"/>
  <c r="D11" i="9"/>
  <c r="A11" i="9"/>
  <c r="J10" i="9"/>
  <c r="G10" i="9"/>
  <c r="D10" i="9"/>
  <c r="A10" i="9"/>
  <c r="J9" i="9"/>
  <c r="G9" i="9"/>
  <c r="D9" i="9"/>
  <c r="A9" i="9"/>
  <c r="J5" i="9"/>
  <c r="G5" i="9"/>
  <c r="D5" i="9"/>
  <c r="A5" i="9"/>
  <c r="D14" i="8"/>
  <c r="D22" i="10" s="1"/>
  <c r="D13" i="8"/>
  <c r="D21" i="10" s="1"/>
  <c r="D12" i="8"/>
  <c r="D20" i="10" s="1"/>
  <c r="D11" i="8"/>
  <c r="D19" i="10" s="1"/>
  <c r="G38" i="5"/>
  <c r="G37" i="5"/>
  <c r="G36" i="5"/>
  <c r="G35" i="5"/>
  <c r="G34" i="5"/>
  <c r="G33" i="5"/>
  <c r="G32" i="5"/>
  <c r="G31" i="5"/>
  <c r="G30" i="5"/>
  <c r="G29" i="5"/>
  <c r="Q16" i="5"/>
  <c r="Q15" i="5"/>
  <c r="Q14" i="5"/>
  <c r="J14" i="5"/>
  <c r="M14" i="5" s="1"/>
  <c r="Q13" i="5"/>
  <c r="J13" i="5"/>
  <c r="N13" i="5" s="1"/>
  <c r="Q12" i="5"/>
  <c r="J12" i="5"/>
  <c r="M12" i="5" s="1"/>
  <c r="Q11" i="5"/>
  <c r="J11" i="5"/>
  <c r="N11" i="5" s="1"/>
  <c r="B11" i="5"/>
  <c r="Q10" i="5"/>
  <c r="J10" i="5"/>
  <c r="M10" i="5" s="1"/>
  <c r="B10" i="5"/>
  <c r="Q9" i="5"/>
  <c r="J9" i="5"/>
  <c r="B9" i="5"/>
  <c r="Q8" i="5"/>
  <c r="J8" i="5"/>
  <c r="N8" i="5" s="1"/>
  <c r="H8" i="5"/>
  <c r="B8" i="5"/>
  <c r="Q7" i="5"/>
  <c r="J7" i="5"/>
  <c r="N7" i="5" s="1"/>
  <c r="H7" i="5"/>
  <c r="B7" i="5"/>
  <c r="Q6" i="5"/>
  <c r="J6" i="5"/>
  <c r="H6" i="5"/>
  <c r="B6" i="5"/>
  <c r="Q5" i="5"/>
  <c r="J5" i="5"/>
  <c r="N5" i="5" s="1"/>
  <c r="H5" i="5"/>
  <c r="B5" i="5"/>
  <c r="H221" i="4"/>
  <c r="H11" i="49" s="1"/>
  <c r="G221" i="4"/>
  <c r="F11" i="49" s="1"/>
  <c r="F221" i="4"/>
  <c r="D11" i="49" s="1"/>
  <c r="H220" i="4"/>
  <c r="H10" i="49" s="1"/>
  <c r="G220" i="4"/>
  <c r="F10" i="49" s="1"/>
  <c r="F220" i="4"/>
  <c r="D10" i="49" s="1"/>
  <c r="H219" i="4"/>
  <c r="H9" i="49" s="1"/>
  <c r="G219" i="4"/>
  <c r="F9" i="49" s="1"/>
  <c r="F219" i="4"/>
  <c r="D9" i="49" s="1"/>
  <c r="H218" i="4"/>
  <c r="H8" i="49" s="1"/>
  <c r="G218" i="4"/>
  <c r="F8" i="49" s="1"/>
  <c r="F218" i="4"/>
  <c r="D8" i="49" s="1"/>
  <c r="H217" i="4"/>
  <c r="H7" i="49" s="1"/>
  <c r="G217" i="4"/>
  <c r="F7" i="49" s="1"/>
  <c r="F217" i="4"/>
  <c r="D7" i="49" s="1"/>
  <c r="H216" i="4"/>
  <c r="H6" i="49" s="1"/>
  <c r="G216" i="4"/>
  <c r="F6" i="49" s="1"/>
  <c r="F216" i="4"/>
  <c r="D6" i="49" s="1"/>
  <c r="U200" i="4"/>
  <c r="T200" i="4"/>
  <c r="S200" i="4"/>
  <c r="R200" i="4"/>
  <c r="O200" i="4"/>
  <c r="M200" i="4"/>
  <c r="H200" i="4"/>
  <c r="X200" i="4" s="1"/>
  <c r="U199" i="4"/>
  <c r="T199" i="4"/>
  <c r="S199" i="4"/>
  <c r="R199" i="4"/>
  <c r="O199" i="4"/>
  <c r="M199" i="4"/>
  <c r="H199" i="4"/>
  <c r="X199" i="4" s="1"/>
  <c r="W198" i="4"/>
  <c r="U198" i="4"/>
  <c r="T198" i="4"/>
  <c r="S198" i="4"/>
  <c r="R198" i="4"/>
  <c r="O198" i="4"/>
  <c r="M198" i="4"/>
  <c r="W197" i="4"/>
  <c r="U197" i="4"/>
  <c r="T197" i="4"/>
  <c r="S197" i="4"/>
  <c r="R197" i="4"/>
  <c r="O197" i="4"/>
  <c r="M197" i="4"/>
  <c r="W196" i="4"/>
  <c r="U196" i="4"/>
  <c r="T196" i="4"/>
  <c r="S196" i="4"/>
  <c r="R196" i="4"/>
  <c r="O196" i="4"/>
  <c r="M196" i="4"/>
  <c r="W195" i="4"/>
  <c r="U195" i="4"/>
  <c r="T195" i="4"/>
  <c r="S195" i="4"/>
  <c r="R195" i="4"/>
  <c r="O195" i="4"/>
  <c r="M195" i="4"/>
  <c r="W194" i="4"/>
  <c r="U194" i="4"/>
  <c r="T194" i="4"/>
  <c r="S194" i="4"/>
  <c r="R194" i="4"/>
  <c r="O194" i="4"/>
  <c r="M194" i="4"/>
  <c r="U193" i="4"/>
  <c r="T193" i="4"/>
  <c r="S193" i="4"/>
  <c r="R193" i="4"/>
  <c r="M193" i="4"/>
  <c r="H193" i="4"/>
  <c r="V193" i="4" s="1"/>
  <c r="U192" i="4"/>
  <c r="T192" i="4"/>
  <c r="S192" i="4"/>
  <c r="R192" i="4"/>
  <c r="O192" i="4"/>
  <c r="M192" i="4"/>
  <c r="H192" i="4"/>
  <c r="V192" i="4" s="1"/>
  <c r="U191" i="4"/>
  <c r="T191" i="4"/>
  <c r="S191" i="4"/>
  <c r="R191" i="4"/>
  <c r="O191" i="4"/>
  <c r="M191" i="4"/>
  <c r="H191" i="4"/>
  <c r="V191" i="4" s="1"/>
  <c r="U190" i="4"/>
  <c r="T190" i="4"/>
  <c r="S190" i="4"/>
  <c r="R190" i="4"/>
  <c r="O190" i="4"/>
  <c r="M190" i="4"/>
  <c r="H190" i="4"/>
  <c r="V190" i="4" s="1"/>
  <c r="U189" i="4"/>
  <c r="T189" i="4"/>
  <c r="S189" i="4"/>
  <c r="R189" i="4"/>
  <c r="O189" i="4"/>
  <c r="M189" i="4"/>
  <c r="H189" i="4"/>
  <c r="V189" i="4" s="1"/>
  <c r="U188" i="4"/>
  <c r="T188" i="4"/>
  <c r="S188" i="4"/>
  <c r="R188" i="4"/>
  <c r="O188" i="4"/>
  <c r="M188" i="4"/>
  <c r="H188" i="4"/>
  <c r="V188" i="4" s="1"/>
  <c r="W187" i="4"/>
  <c r="U187" i="4"/>
  <c r="T187" i="4"/>
  <c r="S187" i="4"/>
  <c r="R187" i="4"/>
  <c r="O187" i="4"/>
  <c r="M187" i="4"/>
  <c r="W186" i="4"/>
  <c r="U186" i="4"/>
  <c r="T186" i="4"/>
  <c r="S186" i="4"/>
  <c r="R186" i="4"/>
  <c r="O186" i="4"/>
  <c r="M186" i="4"/>
  <c r="W185" i="4"/>
  <c r="U185" i="4"/>
  <c r="T185" i="4"/>
  <c r="S185" i="4"/>
  <c r="R185" i="4"/>
  <c r="O185" i="4"/>
  <c r="M185" i="4"/>
  <c r="W184" i="4"/>
  <c r="U184" i="4"/>
  <c r="T184" i="4"/>
  <c r="S184" i="4"/>
  <c r="R184" i="4"/>
  <c r="O184" i="4"/>
  <c r="M184" i="4"/>
  <c r="W183" i="4"/>
  <c r="U183" i="4"/>
  <c r="T183" i="4"/>
  <c r="S183" i="4"/>
  <c r="R183" i="4"/>
  <c r="O183" i="4"/>
  <c r="M183" i="4"/>
  <c r="W182" i="4"/>
  <c r="U182" i="4"/>
  <c r="T182" i="4"/>
  <c r="S182" i="4"/>
  <c r="R182" i="4"/>
  <c r="O182" i="4"/>
  <c r="M182" i="4"/>
  <c r="U181" i="4"/>
  <c r="T181" i="4"/>
  <c r="S181" i="4"/>
  <c r="R181" i="4"/>
  <c r="M181" i="4"/>
  <c r="H181" i="4"/>
  <c r="X181" i="4" s="1"/>
  <c r="U180" i="4"/>
  <c r="T180" i="4"/>
  <c r="S180" i="4"/>
  <c r="R180" i="4"/>
  <c r="O180" i="4"/>
  <c r="M180" i="4"/>
  <c r="H180" i="4"/>
  <c r="V180" i="4" s="1"/>
  <c r="U179" i="4"/>
  <c r="T179" i="4"/>
  <c r="S179" i="4"/>
  <c r="R179" i="4"/>
  <c r="O179" i="4"/>
  <c r="M179" i="4"/>
  <c r="H179" i="4"/>
  <c r="X179" i="4" s="1"/>
  <c r="U178" i="4"/>
  <c r="T178" i="4"/>
  <c r="S178" i="4"/>
  <c r="R178" i="4"/>
  <c r="O178" i="4"/>
  <c r="M178" i="4"/>
  <c r="H178" i="4"/>
  <c r="V178" i="4" s="1"/>
  <c r="U177" i="4"/>
  <c r="T177" i="4"/>
  <c r="S177" i="4"/>
  <c r="R177" i="4"/>
  <c r="O177" i="4"/>
  <c r="M177" i="4"/>
  <c r="H177" i="4"/>
  <c r="X177" i="4" s="1"/>
  <c r="U176" i="4"/>
  <c r="T176" i="4"/>
  <c r="S176" i="4"/>
  <c r="R176" i="4"/>
  <c r="O176" i="4"/>
  <c r="M176" i="4"/>
  <c r="H176" i="4"/>
  <c r="V176" i="4" s="1"/>
  <c r="W175" i="4"/>
  <c r="U175" i="4"/>
  <c r="T175" i="4"/>
  <c r="S175" i="4"/>
  <c r="R175" i="4"/>
  <c r="O175" i="4"/>
  <c r="W174" i="4"/>
  <c r="U174" i="4"/>
  <c r="T174" i="4"/>
  <c r="S174" i="4"/>
  <c r="R174" i="4"/>
  <c r="O174" i="4"/>
  <c r="W173" i="4"/>
  <c r="U173" i="4"/>
  <c r="T173" i="4"/>
  <c r="S173" i="4"/>
  <c r="R173" i="4"/>
  <c r="O173" i="4"/>
  <c r="W172" i="4"/>
  <c r="U172" i="4"/>
  <c r="T172" i="4"/>
  <c r="S172" i="4"/>
  <c r="R172" i="4"/>
  <c r="O172" i="4"/>
  <c r="W171" i="4"/>
  <c r="U171" i="4"/>
  <c r="T171" i="4"/>
  <c r="S171" i="4"/>
  <c r="R171" i="4"/>
  <c r="O171" i="4"/>
  <c r="U170" i="4"/>
  <c r="T170" i="4"/>
  <c r="S170" i="4"/>
  <c r="R170" i="4"/>
  <c r="M170" i="4"/>
  <c r="H170" i="4"/>
  <c r="X170" i="4" s="1"/>
  <c r="U169" i="4"/>
  <c r="T169" i="4"/>
  <c r="S169" i="4"/>
  <c r="R169" i="4"/>
  <c r="O169" i="4"/>
  <c r="M169" i="4"/>
  <c r="H169" i="4"/>
  <c r="V169" i="4" s="1"/>
  <c r="U168" i="4"/>
  <c r="T168" i="4"/>
  <c r="S168" i="4"/>
  <c r="R168" i="4"/>
  <c r="O168" i="4"/>
  <c r="M168" i="4"/>
  <c r="H168" i="4"/>
  <c r="X168" i="4" s="1"/>
  <c r="U167" i="4"/>
  <c r="T167" i="4"/>
  <c r="S167" i="4"/>
  <c r="R167" i="4"/>
  <c r="O167" i="4"/>
  <c r="M167" i="4"/>
  <c r="H167" i="4"/>
  <c r="V167" i="4" s="1"/>
  <c r="U166" i="4"/>
  <c r="T166" i="4"/>
  <c r="S166" i="4"/>
  <c r="R166" i="4"/>
  <c r="O166" i="4"/>
  <c r="M166" i="4"/>
  <c r="H166" i="4"/>
  <c r="X166" i="4" s="1"/>
  <c r="U165" i="4"/>
  <c r="T165" i="4"/>
  <c r="S165" i="4"/>
  <c r="R165" i="4"/>
  <c r="O165" i="4"/>
  <c r="M165" i="4"/>
  <c r="H165" i="4"/>
  <c r="V165" i="4" s="1"/>
  <c r="W164" i="4"/>
  <c r="U164" i="4"/>
  <c r="T164" i="4"/>
  <c r="S164" i="4"/>
  <c r="R164" i="4"/>
  <c r="O164" i="4"/>
  <c r="M164" i="4"/>
  <c r="W163" i="4"/>
  <c r="U163" i="4"/>
  <c r="T163" i="4"/>
  <c r="S163" i="4"/>
  <c r="R163" i="4"/>
  <c r="O163" i="4"/>
  <c r="M163" i="4"/>
  <c r="W162" i="4"/>
  <c r="U162" i="4"/>
  <c r="T162" i="4"/>
  <c r="S162" i="4"/>
  <c r="R162" i="4"/>
  <c r="O162" i="4"/>
  <c r="M162" i="4"/>
  <c r="W161" i="4"/>
  <c r="U161" i="4"/>
  <c r="T161" i="4"/>
  <c r="S161" i="4"/>
  <c r="R161" i="4"/>
  <c r="O161" i="4"/>
  <c r="M161" i="4"/>
  <c r="U160" i="4"/>
  <c r="T160" i="4"/>
  <c r="S160" i="4"/>
  <c r="R160" i="4"/>
  <c r="M160" i="4"/>
  <c r="H160" i="4"/>
  <c r="X160" i="4" s="1"/>
  <c r="U159" i="4"/>
  <c r="T159" i="4"/>
  <c r="S159" i="4"/>
  <c r="R159" i="4"/>
  <c r="O159" i="4"/>
  <c r="M159" i="4"/>
  <c r="H159" i="4"/>
  <c r="V159" i="4" s="1"/>
  <c r="U158" i="4"/>
  <c r="T158" i="4"/>
  <c r="S158" i="4"/>
  <c r="R158" i="4"/>
  <c r="O158" i="4"/>
  <c r="M158" i="4"/>
  <c r="H158" i="4"/>
  <c r="X158" i="4" s="1"/>
  <c r="U157" i="4"/>
  <c r="T157" i="4"/>
  <c r="S157" i="4"/>
  <c r="R157" i="4"/>
  <c r="O157" i="4"/>
  <c r="M157" i="4"/>
  <c r="H157" i="4"/>
  <c r="V157" i="4" s="1"/>
  <c r="U156" i="4"/>
  <c r="T156" i="4"/>
  <c r="S156" i="4"/>
  <c r="R156" i="4"/>
  <c r="O156" i="4"/>
  <c r="M156" i="4"/>
  <c r="H156" i="4"/>
  <c r="X156" i="4" s="1"/>
  <c r="W155" i="4"/>
  <c r="U155" i="4"/>
  <c r="T155" i="4"/>
  <c r="S155" i="4"/>
  <c r="R155" i="4"/>
  <c r="O155" i="4"/>
  <c r="M155" i="4"/>
  <c r="W154" i="4"/>
  <c r="U154" i="4"/>
  <c r="T154" i="4"/>
  <c r="S154" i="4"/>
  <c r="R154" i="4"/>
  <c r="O154" i="4"/>
  <c r="M154" i="4"/>
  <c r="W153" i="4"/>
  <c r="U153" i="4"/>
  <c r="T153" i="4"/>
  <c r="S153" i="4"/>
  <c r="R153" i="4"/>
  <c r="O153" i="4"/>
  <c r="M153" i="4"/>
  <c r="W152" i="4"/>
  <c r="U152" i="4"/>
  <c r="T152" i="4"/>
  <c r="S152" i="4"/>
  <c r="R152" i="4"/>
  <c r="O152" i="4"/>
  <c r="M152" i="4"/>
  <c r="W151" i="4"/>
  <c r="U151" i="4"/>
  <c r="T151" i="4"/>
  <c r="S151" i="4"/>
  <c r="R151" i="4"/>
  <c r="O151" i="4"/>
  <c r="M151" i="4"/>
  <c r="U150" i="4"/>
  <c r="T150" i="4"/>
  <c r="S150" i="4"/>
  <c r="R150" i="4"/>
  <c r="M150" i="4"/>
  <c r="H150" i="4"/>
  <c r="X150" i="4" s="1"/>
  <c r="U149" i="4"/>
  <c r="T149" i="4"/>
  <c r="S149" i="4"/>
  <c r="R149" i="4"/>
  <c r="O149" i="4"/>
  <c r="M149" i="4"/>
  <c r="H149" i="4"/>
  <c r="W149" i="4" s="1"/>
  <c r="U148" i="4"/>
  <c r="T148" i="4"/>
  <c r="S148" i="4"/>
  <c r="R148" i="4"/>
  <c r="O148" i="4"/>
  <c r="M148" i="4"/>
  <c r="H148" i="4"/>
  <c r="W148" i="4" s="1"/>
  <c r="U147" i="4"/>
  <c r="T147" i="4"/>
  <c r="S147" i="4"/>
  <c r="R147" i="4"/>
  <c r="O147" i="4"/>
  <c r="M147" i="4"/>
  <c r="H147" i="4"/>
  <c r="W147" i="4" s="1"/>
  <c r="U146" i="4"/>
  <c r="T146" i="4"/>
  <c r="S146" i="4"/>
  <c r="R146" i="4"/>
  <c r="O146" i="4"/>
  <c r="M146" i="4"/>
  <c r="H146" i="4"/>
  <c r="W146" i="4" s="1"/>
  <c r="U145" i="4"/>
  <c r="T145" i="4"/>
  <c r="S145" i="4"/>
  <c r="R145" i="4"/>
  <c r="M145" i="4"/>
  <c r="H145" i="4"/>
  <c r="O145" i="4" s="1"/>
  <c r="U144" i="4"/>
  <c r="T144" i="4"/>
  <c r="S144" i="4"/>
  <c r="R144" i="4"/>
  <c r="M144" i="4"/>
  <c r="H144" i="4"/>
  <c r="W144" i="4" s="1"/>
  <c r="U143" i="4"/>
  <c r="T143" i="4"/>
  <c r="S143" i="4"/>
  <c r="R143" i="4"/>
  <c r="M143" i="4"/>
  <c r="H143" i="4"/>
  <c r="O143" i="4" s="1"/>
  <c r="U142" i="4"/>
  <c r="T142" i="4"/>
  <c r="S142" i="4"/>
  <c r="R142" i="4"/>
  <c r="M142" i="4"/>
  <c r="H142" i="4"/>
  <c r="W142" i="4" s="1"/>
  <c r="U141" i="4"/>
  <c r="T141" i="4"/>
  <c r="S141" i="4"/>
  <c r="R141" i="4"/>
  <c r="M141" i="4"/>
  <c r="H141" i="4"/>
  <c r="V141" i="4" s="1"/>
  <c r="W140" i="4"/>
  <c r="U140" i="4"/>
  <c r="T140" i="4"/>
  <c r="S140" i="4"/>
  <c r="R140" i="4"/>
  <c r="O140" i="4"/>
  <c r="M140" i="4"/>
  <c r="U139" i="4"/>
  <c r="T139" i="4"/>
  <c r="S139" i="4"/>
  <c r="R139" i="4"/>
  <c r="O139" i="4"/>
  <c r="M139" i="4"/>
  <c r="H139" i="4"/>
  <c r="X139" i="4" s="1"/>
  <c r="U138" i="4"/>
  <c r="T138" i="4"/>
  <c r="S138" i="4"/>
  <c r="R138" i="4"/>
  <c r="O138" i="4"/>
  <c r="M138" i="4"/>
  <c r="H138" i="4"/>
  <c r="V138" i="4" s="1"/>
  <c r="U137" i="4"/>
  <c r="T137" i="4"/>
  <c r="S137" i="4"/>
  <c r="R137" i="4"/>
  <c r="O137" i="4"/>
  <c r="M137" i="4"/>
  <c r="H137" i="4"/>
  <c r="V137" i="4" s="1"/>
  <c r="U136" i="4"/>
  <c r="T136" i="4"/>
  <c r="S136" i="4"/>
  <c r="R136" i="4"/>
  <c r="O136" i="4"/>
  <c r="M136" i="4"/>
  <c r="H136" i="4"/>
  <c r="V136" i="4" s="1"/>
  <c r="U135" i="4"/>
  <c r="T135" i="4"/>
  <c r="S135" i="4"/>
  <c r="R135" i="4"/>
  <c r="O135" i="4"/>
  <c r="M135" i="4"/>
  <c r="H135" i="4"/>
  <c r="X135" i="4" s="1"/>
  <c r="U134" i="4"/>
  <c r="T134" i="4"/>
  <c r="S134" i="4"/>
  <c r="R134" i="4"/>
  <c r="O134" i="4"/>
  <c r="M134" i="4"/>
  <c r="H134" i="4"/>
  <c r="V134" i="4" s="1"/>
  <c r="U133" i="4"/>
  <c r="T133" i="4"/>
  <c r="S133" i="4"/>
  <c r="R133" i="4"/>
  <c r="O133" i="4"/>
  <c r="M133" i="4"/>
  <c r="H133" i="4"/>
  <c r="X133" i="4" s="1"/>
  <c r="W132" i="4"/>
  <c r="U132" i="4"/>
  <c r="T132" i="4"/>
  <c r="S132" i="4"/>
  <c r="R132" i="4"/>
  <c r="O132" i="4"/>
  <c r="M132" i="4"/>
  <c r="W131" i="4"/>
  <c r="U131" i="4"/>
  <c r="T131" i="4"/>
  <c r="S131" i="4"/>
  <c r="R131" i="4"/>
  <c r="O131" i="4"/>
  <c r="M131" i="4"/>
  <c r="W130" i="4"/>
  <c r="U130" i="4"/>
  <c r="T130" i="4"/>
  <c r="S130" i="4"/>
  <c r="R130" i="4"/>
  <c r="O130" i="4"/>
  <c r="M130" i="4"/>
  <c r="U129" i="4"/>
  <c r="T129" i="4"/>
  <c r="S129" i="4"/>
  <c r="R129" i="4"/>
  <c r="O129" i="4"/>
  <c r="M129" i="4"/>
  <c r="H129" i="4"/>
  <c r="X129" i="4" s="1"/>
  <c r="U128" i="4"/>
  <c r="T128" i="4"/>
  <c r="S128" i="4"/>
  <c r="R128" i="4"/>
  <c r="O128" i="4"/>
  <c r="M128" i="4"/>
  <c r="H128" i="4"/>
  <c r="W128" i="4" s="1"/>
  <c r="U127" i="4"/>
  <c r="T127" i="4"/>
  <c r="S127" i="4"/>
  <c r="R127" i="4"/>
  <c r="O127" i="4"/>
  <c r="M127" i="4"/>
  <c r="H127" i="4"/>
  <c r="X127" i="4" s="1"/>
  <c r="U126" i="4"/>
  <c r="T126" i="4"/>
  <c r="S126" i="4"/>
  <c r="R126" i="4"/>
  <c r="O126" i="4"/>
  <c r="M126" i="4"/>
  <c r="H126" i="4"/>
  <c r="H18" i="33" s="1"/>
  <c r="U125" i="4"/>
  <c r="T125" i="4"/>
  <c r="S125" i="4"/>
  <c r="R125" i="4"/>
  <c r="M125" i="4"/>
  <c r="O125" i="4" s="1"/>
  <c r="U124" i="4"/>
  <c r="T124" i="4"/>
  <c r="S124" i="4"/>
  <c r="R124" i="4"/>
  <c r="M124" i="4"/>
  <c r="O124" i="4" s="1"/>
  <c r="U123" i="4"/>
  <c r="T123" i="4"/>
  <c r="S123" i="4"/>
  <c r="R123" i="4"/>
  <c r="M123" i="4"/>
  <c r="O123" i="4" s="1"/>
  <c r="U122" i="4"/>
  <c r="T122" i="4"/>
  <c r="S122" i="4"/>
  <c r="R122" i="4"/>
  <c r="M122" i="4"/>
  <c r="O122" i="4" s="1"/>
  <c r="U121" i="4"/>
  <c r="T121" i="4"/>
  <c r="S121" i="4"/>
  <c r="R121" i="4"/>
  <c r="M121" i="4"/>
  <c r="O121" i="4" s="1"/>
  <c r="W120" i="4"/>
  <c r="U120" i="4"/>
  <c r="T120" i="4"/>
  <c r="S120" i="4"/>
  <c r="R120" i="4"/>
  <c r="O120" i="4"/>
  <c r="M120" i="4"/>
  <c r="U119" i="4"/>
  <c r="T119" i="4"/>
  <c r="S119" i="4"/>
  <c r="R119" i="4"/>
  <c r="O119" i="4"/>
  <c r="M119" i="4"/>
  <c r="H119" i="4"/>
  <c r="H11" i="33" s="1"/>
  <c r="U118" i="4"/>
  <c r="T118" i="4"/>
  <c r="S118" i="4"/>
  <c r="R118" i="4"/>
  <c r="O118" i="4"/>
  <c r="M118" i="4"/>
  <c r="H118" i="4"/>
  <c r="H10" i="33" s="1"/>
  <c r="U117" i="4"/>
  <c r="T117" i="4"/>
  <c r="S117" i="4"/>
  <c r="R117" i="4"/>
  <c r="O117" i="4"/>
  <c r="M117" i="4"/>
  <c r="H117" i="4"/>
  <c r="H9" i="33" s="1"/>
  <c r="U116" i="4"/>
  <c r="T116" i="4"/>
  <c r="S116" i="4"/>
  <c r="R116" i="4"/>
  <c r="O116" i="4"/>
  <c r="M116" i="4"/>
  <c r="H116" i="4"/>
  <c r="H8" i="33" s="1"/>
  <c r="W115" i="4"/>
  <c r="U115" i="4"/>
  <c r="T115" i="4"/>
  <c r="S115" i="4"/>
  <c r="R115" i="4"/>
  <c r="O115" i="4"/>
  <c r="M115" i="4"/>
  <c r="W114" i="4"/>
  <c r="U114" i="4"/>
  <c r="T114" i="4"/>
  <c r="S114" i="4"/>
  <c r="R114" i="4"/>
  <c r="O114" i="4"/>
  <c r="M114" i="4"/>
  <c r="W113" i="4"/>
  <c r="U113" i="4"/>
  <c r="T113" i="4"/>
  <c r="S113" i="4"/>
  <c r="R113" i="4"/>
  <c r="O113" i="4"/>
  <c r="M113" i="4"/>
  <c r="W112" i="4"/>
  <c r="U112" i="4"/>
  <c r="T112" i="4"/>
  <c r="S112" i="4"/>
  <c r="R112" i="4"/>
  <c r="O112" i="4"/>
  <c r="M112" i="4"/>
  <c r="W111" i="4"/>
  <c r="U111" i="4"/>
  <c r="T111" i="4"/>
  <c r="S111" i="4"/>
  <c r="R111" i="4"/>
  <c r="O111" i="4"/>
  <c r="M111" i="4"/>
  <c r="W110" i="4"/>
  <c r="U110" i="4"/>
  <c r="T110" i="4"/>
  <c r="S110" i="4"/>
  <c r="R110" i="4"/>
  <c r="O110" i="4"/>
  <c r="M110" i="4"/>
  <c r="U109" i="4"/>
  <c r="T109" i="4"/>
  <c r="S109" i="4"/>
  <c r="R109" i="4"/>
  <c r="O109" i="4"/>
  <c r="M109" i="4"/>
  <c r="H109" i="4"/>
  <c r="H14" i="28" s="1"/>
  <c r="U108" i="4"/>
  <c r="T108" i="4"/>
  <c r="S108" i="4"/>
  <c r="R108" i="4"/>
  <c r="O108" i="4"/>
  <c r="M108" i="4"/>
  <c r="H108" i="4"/>
  <c r="H13" i="28" s="1"/>
  <c r="U107" i="4"/>
  <c r="T107" i="4"/>
  <c r="S107" i="4"/>
  <c r="R107" i="4"/>
  <c r="O107" i="4"/>
  <c r="M107" i="4"/>
  <c r="H107" i="4"/>
  <c r="H12" i="28" s="1"/>
  <c r="U106" i="4"/>
  <c r="T106" i="4"/>
  <c r="S106" i="4"/>
  <c r="R106" i="4"/>
  <c r="O106" i="4"/>
  <c r="M106" i="4"/>
  <c r="H106" i="4"/>
  <c r="H11" i="28" s="1"/>
  <c r="U105" i="4"/>
  <c r="T105" i="4"/>
  <c r="S105" i="4"/>
  <c r="R105" i="4"/>
  <c r="O105" i="4"/>
  <c r="M105" i="4"/>
  <c r="H105" i="4"/>
  <c r="H10" i="28" s="1"/>
  <c r="U104" i="4"/>
  <c r="T104" i="4"/>
  <c r="S104" i="4"/>
  <c r="R104" i="4"/>
  <c r="O104" i="4"/>
  <c r="M104" i="4"/>
  <c r="H104" i="4"/>
  <c r="V104" i="4" s="1"/>
  <c r="W103" i="4"/>
  <c r="U103" i="4"/>
  <c r="T103" i="4"/>
  <c r="S103" i="4"/>
  <c r="R103" i="4"/>
  <c r="O103" i="4"/>
  <c r="M103" i="4"/>
  <c r="W102" i="4"/>
  <c r="U102" i="4"/>
  <c r="T102" i="4"/>
  <c r="S102" i="4"/>
  <c r="R102" i="4"/>
  <c r="O102" i="4"/>
  <c r="M102" i="4"/>
  <c r="W101" i="4"/>
  <c r="U101" i="4"/>
  <c r="T101" i="4"/>
  <c r="S101" i="4"/>
  <c r="R101" i="4"/>
  <c r="O101" i="4"/>
  <c r="M101" i="4"/>
  <c r="W100" i="4"/>
  <c r="U100" i="4"/>
  <c r="T100" i="4"/>
  <c r="S100" i="4"/>
  <c r="R100" i="4"/>
  <c r="O100" i="4"/>
  <c r="M100" i="4"/>
  <c r="U99" i="4"/>
  <c r="T99" i="4"/>
  <c r="S99" i="4"/>
  <c r="R99" i="4"/>
  <c r="O99" i="4"/>
  <c r="M99" i="4"/>
  <c r="H99" i="4"/>
  <c r="V99" i="4" s="1"/>
  <c r="U98" i="4"/>
  <c r="T98" i="4"/>
  <c r="S98" i="4"/>
  <c r="R98" i="4"/>
  <c r="O98" i="4"/>
  <c r="M98" i="4"/>
  <c r="H98" i="4"/>
  <c r="V98" i="4" s="1"/>
  <c r="U97" i="4"/>
  <c r="T97" i="4"/>
  <c r="S97" i="4"/>
  <c r="R97" i="4"/>
  <c r="O97" i="4"/>
  <c r="M97" i="4"/>
  <c r="H97" i="4"/>
  <c r="H9" i="26" s="1"/>
  <c r="U96" i="4"/>
  <c r="T96" i="4"/>
  <c r="S96" i="4"/>
  <c r="R96" i="4"/>
  <c r="O96" i="4"/>
  <c r="M96" i="4"/>
  <c r="H96" i="4"/>
  <c r="H8" i="26" s="1"/>
  <c r="U95" i="4"/>
  <c r="T95" i="4"/>
  <c r="S95" i="4"/>
  <c r="R95" i="4"/>
  <c r="O95" i="4"/>
  <c r="M95" i="4"/>
  <c r="H95" i="4"/>
  <c r="H7" i="26" s="1"/>
  <c r="W94" i="4"/>
  <c r="U94" i="4"/>
  <c r="T94" i="4"/>
  <c r="S94" i="4"/>
  <c r="R94" i="4"/>
  <c r="O94" i="4"/>
  <c r="M94" i="4"/>
  <c r="W93" i="4"/>
  <c r="U93" i="4"/>
  <c r="T93" i="4"/>
  <c r="S93" i="4"/>
  <c r="R93" i="4"/>
  <c r="O93" i="4"/>
  <c r="M93" i="4"/>
  <c r="W92" i="4"/>
  <c r="U92" i="4"/>
  <c r="T92" i="4"/>
  <c r="S92" i="4"/>
  <c r="R92" i="4"/>
  <c r="O92" i="4"/>
  <c r="M92" i="4"/>
  <c r="W91" i="4"/>
  <c r="U91" i="4"/>
  <c r="T91" i="4"/>
  <c r="S91" i="4"/>
  <c r="R91" i="4"/>
  <c r="O91" i="4"/>
  <c r="M91" i="4"/>
  <c r="W90" i="4"/>
  <c r="U90" i="4"/>
  <c r="T90" i="4"/>
  <c r="S90" i="4"/>
  <c r="R90" i="4"/>
  <c r="O90" i="4"/>
  <c r="M90" i="4"/>
  <c r="U89" i="4"/>
  <c r="T89" i="4"/>
  <c r="S89" i="4"/>
  <c r="R89" i="4"/>
  <c r="O89" i="4"/>
  <c r="M89" i="4"/>
  <c r="H89" i="4"/>
  <c r="X89" i="4" s="1"/>
  <c r="U88" i="4"/>
  <c r="T88" i="4"/>
  <c r="S88" i="4"/>
  <c r="R88" i="4"/>
  <c r="O88" i="4"/>
  <c r="M88" i="4"/>
  <c r="H88" i="4"/>
  <c r="X88" i="4" s="1"/>
  <c r="U87" i="4"/>
  <c r="T87" i="4"/>
  <c r="S87" i="4"/>
  <c r="R87" i="4"/>
  <c r="O87" i="4"/>
  <c r="M87" i="4"/>
  <c r="H87" i="4"/>
  <c r="V87" i="4" s="1"/>
  <c r="U86" i="4"/>
  <c r="T86" i="4"/>
  <c r="S86" i="4"/>
  <c r="R86" i="4"/>
  <c r="M86" i="4"/>
  <c r="H86" i="4"/>
  <c r="W86" i="4" s="1"/>
  <c r="W85" i="4"/>
  <c r="U85" i="4"/>
  <c r="T85" i="4"/>
  <c r="S85" i="4"/>
  <c r="R85" i="4"/>
  <c r="O85" i="4"/>
  <c r="M85" i="4"/>
  <c r="W84" i="4"/>
  <c r="U84" i="4"/>
  <c r="T84" i="4"/>
  <c r="S84" i="4"/>
  <c r="R84" i="4"/>
  <c r="O84" i="4"/>
  <c r="M84" i="4"/>
  <c r="W83" i="4"/>
  <c r="U83" i="4"/>
  <c r="T83" i="4"/>
  <c r="S83" i="4"/>
  <c r="R83" i="4"/>
  <c r="O83" i="4"/>
  <c r="M83" i="4"/>
  <c r="W82" i="4"/>
  <c r="U82" i="4"/>
  <c r="T82" i="4"/>
  <c r="S82" i="4"/>
  <c r="R82" i="4"/>
  <c r="O82" i="4"/>
  <c r="M82" i="4"/>
  <c r="W81" i="4"/>
  <c r="U81" i="4"/>
  <c r="T81" i="4"/>
  <c r="S81" i="4"/>
  <c r="R81" i="4"/>
  <c r="O81" i="4"/>
  <c r="M81" i="4"/>
  <c r="W80" i="4"/>
  <c r="U80" i="4"/>
  <c r="T80" i="4"/>
  <c r="S80" i="4"/>
  <c r="R80" i="4"/>
  <c r="O80" i="4"/>
  <c r="M80" i="4"/>
  <c r="U79" i="4"/>
  <c r="T79" i="4"/>
  <c r="S79" i="4"/>
  <c r="R79" i="4"/>
  <c r="O79" i="4"/>
  <c r="M79" i="4"/>
  <c r="H79" i="4"/>
  <c r="X79" i="4" s="1"/>
  <c r="U78" i="4"/>
  <c r="T78" i="4"/>
  <c r="S78" i="4"/>
  <c r="R78" i="4"/>
  <c r="O78" i="4"/>
  <c r="M78" i="4"/>
  <c r="H78" i="4"/>
  <c r="V78" i="4" s="1"/>
  <c r="U77" i="4"/>
  <c r="T77" i="4"/>
  <c r="S77" i="4"/>
  <c r="R77" i="4"/>
  <c r="O77" i="4"/>
  <c r="M77" i="4"/>
  <c r="H77" i="4"/>
  <c r="W77" i="4" s="1"/>
  <c r="U76" i="4"/>
  <c r="T76" i="4"/>
  <c r="S76" i="4"/>
  <c r="R76" i="4"/>
  <c r="O76" i="4"/>
  <c r="M76" i="4"/>
  <c r="H76" i="4"/>
  <c r="X76" i="4" s="1"/>
  <c r="U75" i="4"/>
  <c r="T75" i="4"/>
  <c r="S75" i="4"/>
  <c r="R75" i="4"/>
  <c r="O75" i="4"/>
  <c r="M75" i="4"/>
  <c r="H75" i="4"/>
  <c r="W75" i="4" s="1"/>
  <c r="U74" i="4"/>
  <c r="T74" i="4"/>
  <c r="S74" i="4"/>
  <c r="R74" i="4"/>
  <c r="O74" i="4"/>
  <c r="M74" i="4"/>
  <c r="H74" i="4"/>
  <c r="X74" i="4" s="1"/>
  <c r="U73" i="4"/>
  <c r="T73" i="4"/>
  <c r="S73" i="4"/>
  <c r="R73" i="4"/>
  <c r="O73" i="4"/>
  <c r="M73" i="4"/>
  <c r="H73" i="4"/>
  <c r="W73" i="4" s="1"/>
  <c r="W72" i="4"/>
  <c r="U72" i="4"/>
  <c r="T72" i="4"/>
  <c r="S72" i="4"/>
  <c r="R72" i="4"/>
  <c r="O72" i="4"/>
  <c r="M72" i="4"/>
  <c r="W71" i="4"/>
  <c r="U71" i="4"/>
  <c r="T71" i="4"/>
  <c r="S71" i="4"/>
  <c r="R71" i="4"/>
  <c r="O71" i="4"/>
  <c r="M71" i="4"/>
  <c r="W70" i="4"/>
  <c r="U70" i="4"/>
  <c r="T70" i="4"/>
  <c r="S70" i="4"/>
  <c r="R70" i="4"/>
  <c r="O70" i="4"/>
  <c r="M70" i="4"/>
  <c r="W69" i="4"/>
  <c r="U69" i="4"/>
  <c r="T69" i="4"/>
  <c r="S69" i="4"/>
  <c r="R69" i="4"/>
  <c r="O69" i="4"/>
  <c r="M69" i="4"/>
  <c r="W68" i="4"/>
  <c r="U68" i="4"/>
  <c r="T68" i="4"/>
  <c r="S68" i="4"/>
  <c r="R68" i="4"/>
  <c r="O68" i="4"/>
  <c r="M68" i="4"/>
  <c r="W67" i="4"/>
  <c r="U67" i="4"/>
  <c r="T67" i="4"/>
  <c r="S67" i="4"/>
  <c r="R67" i="4"/>
  <c r="O67" i="4"/>
  <c r="M67" i="4"/>
  <c r="W66" i="4"/>
  <c r="U66" i="4"/>
  <c r="T66" i="4"/>
  <c r="S66" i="4"/>
  <c r="R66" i="4"/>
  <c r="O66" i="4"/>
  <c r="M66" i="4"/>
  <c r="U65" i="4"/>
  <c r="T65" i="4"/>
  <c r="S65" i="4"/>
  <c r="R65" i="4"/>
  <c r="O65" i="4"/>
  <c r="M65" i="4"/>
  <c r="H65" i="4"/>
  <c r="X65" i="4" s="1"/>
  <c r="U64" i="4"/>
  <c r="T64" i="4"/>
  <c r="S64" i="4"/>
  <c r="R64" i="4"/>
  <c r="O64" i="4"/>
  <c r="M64" i="4"/>
  <c r="H64" i="4"/>
  <c r="V64" i="4" s="1"/>
  <c r="U63" i="4"/>
  <c r="T63" i="4"/>
  <c r="S63" i="4"/>
  <c r="R63" i="4"/>
  <c r="O63" i="4"/>
  <c r="M63" i="4"/>
  <c r="H63" i="4"/>
  <c r="X63" i="4" s="1"/>
  <c r="U62" i="4"/>
  <c r="T62" i="4"/>
  <c r="S62" i="4"/>
  <c r="R62" i="4"/>
  <c r="O62" i="4"/>
  <c r="M62" i="4"/>
  <c r="H62" i="4"/>
  <c r="V62" i="4" s="1"/>
  <c r="U61" i="4"/>
  <c r="T61" i="4"/>
  <c r="S61" i="4"/>
  <c r="R61" i="4"/>
  <c r="M61" i="4"/>
  <c r="H61" i="4"/>
  <c r="O61" i="4" s="1"/>
  <c r="U60" i="4"/>
  <c r="T60" i="4"/>
  <c r="S60" i="4"/>
  <c r="R60" i="4"/>
  <c r="M60" i="4"/>
  <c r="H60" i="4"/>
  <c r="V60" i="4" s="1"/>
  <c r="U59" i="4"/>
  <c r="T59" i="4"/>
  <c r="S59" i="4"/>
  <c r="R59" i="4"/>
  <c r="M59" i="4"/>
  <c r="H59" i="4"/>
  <c r="X59" i="4" s="1"/>
  <c r="U58" i="4"/>
  <c r="T58" i="4"/>
  <c r="S58" i="4"/>
  <c r="R58" i="4"/>
  <c r="M58" i="4"/>
  <c r="H58" i="4"/>
  <c r="V58" i="4" s="1"/>
  <c r="U57" i="4"/>
  <c r="T57" i="4"/>
  <c r="S57" i="4"/>
  <c r="R57" i="4"/>
  <c r="M57" i="4"/>
  <c r="H57" i="4"/>
  <c r="O57" i="4" s="1"/>
  <c r="W56" i="4"/>
  <c r="U56" i="4"/>
  <c r="T56" i="4"/>
  <c r="S56" i="4"/>
  <c r="R56" i="4"/>
  <c r="O56" i="4"/>
  <c r="W55" i="4"/>
  <c r="U55" i="4"/>
  <c r="T55" i="4"/>
  <c r="S55" i="4"/>
  <c r="R55" i="4"/>
  <c r="O55" i="4"/>
  <c r="W54" i="4"/>
  <c r="U54" i="4"/>
  <c r="T54" i="4"/>
  <c r="S54" i="4"/>
  <c r="R54" i="4"/>
  <c r="O54" i="4"/>
  <c r="W53" i="4"/>
  <c r="U53" i="4"/>
  <c r="T53" i="4"/>
  <c r="S53" i="4"/>
  <c r="R53" i="4"/>
  <c r="O53" i="4"/>
  <c r="W52" i="4"/>
  <c r="U52" i="4"/>
  <c r="T52" i="4"/>
  <c r="S52" i="4"/>
  <c r="R52" i="4"/>
  <c r="O52" i="4"/>
  <c r="W51" i="4"/>
  <c r="U51" i="4"/>
  <c r="T51" i="4"/>
  <c r="S51" i="4"/>
  <c r="R51" i="4"/>
  <c r="O51" i="4"/>
  <c r="W50" i="4"/>
  <c r="U50" i="4"/>
  <c r="T50" i="4"/>
  <c r="S50" i="4"/>
  <c r="R50" i="4"/>
  <c r="O50" i="4"/>
  <c r="U49" i="4"/>
  <c r="T49" i="4"/>
  <c r="S49" i="4"/>
  <c r="R49" i="4"/>
  <c r="O49" i="4"/>
  <c r="M49" i="4"/>
  <c r="H49" i="4"/>
  <c r="V49" i="4" s="1"/>
  <c r="U48" i="4"/>
  <c r="T48" i="4"/>
  <c r="S48" i="4"/>
  <c r="R48" i="4"/>
  <c r="O48" i="4"/>
  <c r="M48" i="4"/>
  <c r="H48" i="4"/>
  <c r="X48" i="4" s="1"/>
  <c r="U47" i="4"/>
  <c r="T47" i="4"/>
  <c r="S47" i="4"/>
  <c r="R47" i="4"/>
  <c r="O47" i="4"/>
  <c r="M47" i="4"/>
  <c r="H47" i="4"/>
  <c r="V47" i="4" s="1"/>
  <c r="U46" i="4"/>
  <c r="T46" i="4"/>
  <c r="S46" i="4"/>
  <c r="R46" i="4"/>
  <c r="O46" i="4"/>
  <c r="M46" i="4"/>
  <c r="H46" i="4"/>
  <c r="X46" i="4" s="1"/>
  <c r="U45" i="4"/>
  <c r="J34" i="11" s="1"/>
  <c r="T45" i="4"/>
  <c r="G34" i="11" s="1"/>
  <c r="S45" i="4"/>
  <c r="K34" i="11" s="1"/>
  <c r="R45" i="4"/>
  <c r="D34" i="11" s="1"/>
  <c r="O45" i="4"/>
  <c r="M45" i="4"/>
  <c r="H45" i="4"/>
  <c r="V45" i="4" s="1"/>
  <c r="U44" i="4"/>
  <c r="J33" i="11" s="1"/>
  <c r="T44" i="4"/>
  <c r="G33" i="11" s="1"/>
  <c r="S44" i="4"/>
  <c r="K33" i="11" s="1"/>
  <c r="R44" i="4"/>
  <c r="D33" i="11" s="1"/>
  <c r="O44" i="4"/>
  <c r="M44" i="4"/>
  <c r="H44" i="4"/>
  <c r="X44" i="4" s="1"/>
  <c r="U43" i="4"/>
  <c r="J32" i="11" s="1"/>
  <c r="T43" i="4"/>
  <c r="G32" i="11" s="1"/>
  <c r="S43" i="4"/>
  <c r="K32" i="11" s="1"/>
  <c r="R43" i="4"/>
  <c r="D32" i="11" s="1"/>
  <c r="O43" i="4"/>
  <c r="M43" i="4"/>
  <c r="H43" i="4"/>
  <c r="V43" i="4" s="1"/>
  <c r="U42" i="4"/>
  <c r="J31" i="11" s="1"/>
  <c r="T42" i="4"/>
  <c r="G31" i="11" s="1"/>
  <c r="S42" i="4"/>
  <c r="K31" i="11" s="1"/>
  <c r="R42" i="4"/>
  <c r="D31" i="11" s="1"/>
  <c r="O42" i="4"/>
  <c r="M42" i="4"/>
  <c r="H42" i="4"/>
  <c r="U41" i="4"/>
  <c r="J30" i="11" s="1"/>
  <c r="T41" i="4"/>
  <c r="G30" i="11" s="1"/>
  <c r="S41" i="4"/>
  <c r="K30" i="11" s="1"/>
  <c r="R41" i="4"/>
  <c r="D30" i="11" s="1"/>
  <c r="O41" i="4"/>
  <c r="M41" i="4"/>
  <c r="H41" i="4"/>
  <c r="V41" i="4" s="1"/>
  <c r="U40" i="4"/>
  <c r="J29" i="11" s="1"/>
  <c r="G29" i="11"/>
  <c r="S40" i="4"/>
  <c r="K29" i="11" s="1"/>
  <c r="R40" i="4"/>
  <c r="D29" i="11" s="1"/>
  <c r="M40" i="4"/>
  <c r="H40" i="4"/>
  <c r="X40" i="4" s="1"/>
  <c r="H39" i="4"/>
  <c r="H38" i="4"/>
  <c r="H37" i="4"/>
  <c r="H36" i="4"/>
  <c r="H35" i="4"/>
  <c r="H34" i="4"/>
  <c r="H33" i="4"/>
  <c r="H32" i="4"/>
  <c r="H31" i="4"/>
  <c r="H30" i="4"/>
  <c r="H29" i="4"/>
  <c r="H28" i="4"/>
  <c r="H27" i="4"/>
  <c r="H26" i="4"/>
  <c r="H25" i="4"/>
  <c r="H38" i="5" s="1"/>
  <c r="H24" i="4"/>
  <c r="H23" i="4"/>
  <c r="H36" i="5" s="1"/>
  <c r="H22" i="4"/>
  <c r="H21" i="4"/>
  <c r="E23" i="9" s="1"/>
  <c r="H20" i="4"/>
  <c r="H19" i="4"/>
  <c r="H18" i="4"/>
  <c r="H17" i="4"/>
  <c r="H30" i="5" s="1"/>
  <c r="H16" i="4"/>
  <c r="H125" i="4" l="1"/>
  <c r="H17" i="33" s="1"/>
  <c r="H124" i="4"/>
  <c r="X124" i="4" s="1"/>
  <c r="H123" i="4"/>
  <c r="H15" i="33" s="1"/>
  <c r="H122" i="4"/>
  <c r="V122" i="4" s="1"/>
  <c r="W122" i="4" s="1"/>
  <c r="H121" i="4"/>
  <c r="H13" i="33" s="1"/>
  <c r="F17" i="27"/>
  <c r="F16" i="27"/>
  <c r="V108" i="4"/>
  <c r="X86" i="4"/>
  <c r="X62" i="4"/>
  <c r="X178" i="4"/>
  <c r="X138" i="4"/>
  <c r="X58" i="4"/>
  <c r="X190" i="4"/>
  <c r="X146" i="4"/>
  <c r="X134" i="4"/>
  <c r="X126" i="4"/>
  <c r="X142" i="4"/>
  <c r="X78" i="4"/>
  <c r="X118" i="4"/>
  <c r="X106" i="4"/>
  <c r="X98" i="4"/>
  <c r="X193" i="4"/>
  <c r="X189" i="4"/>
  <c r="X169" i="4"/>
  <c r="X165" i="4"/>
  <c r="X157" i="4"/>
  <c r="X149" i="4"/>
  <c r="X145" i="4"/>
  <c r="X141" i="4"/>
  <c r="X137" i="4"/>
  <c r="X117" i="4"/>
  <c r="X109" i="4"/>
  <c r="X105" i="4"/>
  <c r="X97" i="4"/>
  <c r="X77" i="4"/>
  <c r="X73" i="4"/>
  <c r="X61" i="4"/>
  <c r="X57" i="4"/>
  <c r="V200" i="4"/>
  <c r="V88" i="4"/>
  <c r="X192" i="4"/>
  <c r="X188" i="4"/>
  <c r="X180" i="4"/>
  <c r="X176" i="4"/>
  <c r="X148" i="4"/>
  <c r="X144" i="4"/>
  <c r="X136" i="4"/>
  <c r="X128" i="4"/>
  <c r="X116" i="4"/>
  <c r="X108" i="4"/>
  <c r="X104" i="4"/>
  <c r="X96" i="4"/>
  <c r="X64" i="4"/>
  <c r="X60" i="4"/>
  <c r="X191" i="4"/>
  <c r="X167" i="4"/>
  <c r="X159" i="4"/>
  <c r="X147" i="4"/>
  <c r="X143" i="4"/>
  <c r="X119" i="4"/>
  <c r="X107" i="4"/>
  <c r="X99" i="4"/>
  <c r="X95" i="4"/>
  <c r="X87" i="4"/>
  <c r="X75" i="4"/>
  <c r="V168" i="4"/>
  <c r="V148" i="4"/>
  <c r="V160" i="4"/>
  <c r="V144" i="4"/>
  <c r="V96" i="4"/>
  <c r="V156" i="4"/>
  <c r="V128" i="4"/>
  <c r="V116" i="4"/>
  <c r="V76" i="4"/>
  <c r="V199" i="4"/>
  <c r="V179" i="4"/>
  <c r="V147" i="4"/>
  <c r="V143" i="4"/>
  <c r="V139" i="4"/>
  <c r="V135" i="4"/>
  <c r="V127" i="4"/>
  <c r="V119" i="4"/>
  <c r="V107" i="4"/>
  <c r="V95" i="4"/>
  <c r="V79" i="4"/>
  <c r="V75" i="4"/>
  <c r="V170" i="4"/>
  <c r="V166" i="4"/>
  <c r="V158" i="4"/>
  <c r="V150" i="4"/>
  <c r="V146" i="4"/>
  <c r="V142" i="4"/>
  <c r="V126" i="4"/>
  <c r="V118" i="4"/>
  <c r="V106" i="4"/>
  <c r="V86" i="4"/>
  <c r="V74" i="4"/>
  <c r="V181" i="4"/>
  <c r="V177" i="4"/>
  <c r="V149" i="4"/>
  <c r="V145" i="4"/>
  <c r="V133" i="4"/>
  <c r="V129" i="4"/>
  <c r="V125" i="4"/>
  <c r="W125" i="4" s="1"/>
  <c r="V117" i="4"/>
  <c r="V109" i="4"/>
  <c r="V105" i="4"/>
  <c r="V97" i="4"/>
  <c r="V89" i="4"/>
  <c r="V77" i="4"/>
  <c r="V73" i="4"/>
  <c r="V63" i="4"/>
  <c r="V59" i="4"/>
  <c r="V65" i="4"/>
  <c r="V61" i="4"/>
  <c r="V57" i="4"/>
  <c r="O86" i="4"/>
  <c r="O40" i="4"/>
  <c r="G23" i="14"/>
  <c r="L23" i="14" s="1"/>
  <c r="M23" i="14" s="1"/>
  <c r="G27" i="14"/>
  <c r="L27" i="14" s="1"/>
  <c r="M27" i="14" s="1"/>
  <c r="D8" i="25"/>
  <c r="G16" i="35"/>
  <c r="O144" i="4"/>
  <c r="G6" i="16"/>
  <c r="G8" i="16"/>
  <c r="D7" i="42"/>
  <c r="G19" i="14"/>
  <c r="L19" i="14" s="1"/>
  <c r="M19" i="14" s="1"/>
  <c r="F16" i="16"/>
  <c r="E18" i="51"/>
  <c r="L8" i="5"/>
  <c r="B5" i="25"/>
  <c r="F13" i="25"/>
  <c r="F7" i="27"/>
  <c r="F11" i="27"/>
  <c r="F15" i="27"/>
  <c r="G12" i="35"/>
  <c r="F24" i="43"/>
  <c r="E5" i="44"/>
  <c r="H5" i="44" s="1"/>
  <c r="E12" i="51"/>
  <c r="E13" i="51"/>
  <c r="E17" i="51"/>
  <c r="E17" i="19"/>
  <c r="E7" i="25"/>
  <c r="E15" i="25"/>
  <c r="B4" i="25"/>
  <c r="D12" i="25"/>
  <c r="V40" i="4"/>
  <c r="B7" i="54"/>
  <c r="B13" i="25"/>
  <c r="V46" i="4"/>
  <c r="L5" i="5"/>
  <c r="G10" i="14"/>
  <c r="L10" i="14" s="1"/>
  <c r="M10" i="14" s="1"/>
  <c r="G11" i="14"/>
  <c r="L11" i="14" s="1"/>
  <c r="M11" i="14" s="1"/>
  <c r="G22" i="14"/>
  <c r="L22" i="14" s="1"/>
  <c r="M22" i="14" s="1"/>
  <c r="F9" i="16"/>
  <c r="G5" i="25"/>
  <c r="F8" i="25"/>
  <c r="B14" i="25"/>
  <c r="E7" i="35"/>
  <c r="D6" i="42"/>
  <c r="D8" i="42"/>
  <c r="J20" i="14"/>
  <c r="O160" i="4"/>
  <c r="O170" i="4"/>
  <c r="O181" i="4"/>
  <c r="M5" i="5"/>
  <c r="G4" i="35"/>
  <c r="F4" i="25"/>
  <c r="W200" i="4"/>
  <c r="K7" i="5"/>
  <c r="I21" i="14"/>
  <c r="J24" i="14"/>
  <c r="E21" i="19"/>
  <c r="I5" i="25"/>
  <c r="E6" i="25"/>
  <c r="F8" i="27"/>
  <c r="F12" i="27"/>
  <c r="V44" i="4"/>
  <c r="M8" i="5"/>
  <c r="B12" i="5"/>
  <c r="I10" i="14"/>
  <c r="H21" i="14"/>
  <c r="E15" i="19"/>
  <c r="E16" i="19"/>
  <c r="F6" i="25"/>
  <c r="F9" i="25"/>
  <c r="F9" i="27"/>
  <c r="F13" i="27"/>
  <c r="B20" i="43"/>
  <c r="O142" i="4"/>
  <c r="H13" i="14"/>
  <c r="G26" i="14"/>
  <c r="L26" i="14" s="1"/>
  <c r="M26" i="14" s="1"/>
  <c r="G5" i="16"/>
  <c r="F17" i="16"/>
  <c r="G18" i="16"/>
  <c r="K8" i="5"/>
  <c r="M11" i="5"/>
  <c r="J12" i="14"/>
  <c r="I13" i="14"/>
  <c r="G14" i="14"/>
  <c r="L14" i="14" s="1"/>
  <c r="M14" i="14" s="1"/>
  <c r="G18" i="14"/>
  <c r="L18" i="14" s="1"/>
  <c r="M18" i="14" s="1"/>
  <c r="I24" i="14"/>
  <c r="G29" i="14"/>
  <c r="L29" i="14" s="1"/>
  <c r="M29" i="14" s="1"/>
  <c r="G13" i="16"/>
  <c r="E14" i="19"/>
  <c r="I20" i="24"/>
  <c r="D4" i="25"/>
  <c r="H8" i="25"/>
  <c r="B6" i="25"/>
  <c r="D7" i="25"/>
  <c r="H11" i="25"/>
  <c r="E14" i="25"/>
  <c r="G4" i="42"/>
  <c r="B23" i="43"/>
  <c r="E10" i="51"/>
  <c r="B6" i="54"/>
  <c r="I7" i="54" s="1"/>
  <c r="G17" i="14"/>
  <c r="L17" i="14" s="1"/>
  <c r="M17" i="14" s="1"/>
  <c r="I18" i="14"/>
  <c r="B9" i="25"/>
  <c r="I11" i="25"/>
  <c r="F14" i="25"/>
  <c r="F10" i="27"/>
  <c r="F14" i="27"/>
  <c r="F18" i="27"/>
  <c r="H26" i="32"/>
  <c r="G8" i="35"/>
  <c r="E7" i="44"/>
  <c r="H7" i="44" s="1"/>
  <c r="E11" i="51"/>
  <c r="N6" i="5"/>
  <c r="M6" i="5"/>
  <c r="L6" i="5"/>
  <c r="K6" i="5"/>
  <c r="X42" i="4"/>
  <c r="V42" i="4"/>
  <c r="H9" i="28"/>
  <c r="O59" i="4"/>
  <c r="H11" i="26"/>
  <c r="W99" i="4"/>
  <c r="W150" i="4"/>
  <c r="O150" i="4"/>
  <c r="W78" i="4"/>
  <c r="W88" i="4"/>
  <c r="V48" i="4"/>
  <c r="W79" i="4"/>
  <c r="H10" i="26"/>
  <c r="W199" i="4"/>
  <c r="H16" i="33"/>
  <c r="O141" i="4"/>
  <c r="L9" i="5"/>
  <c r="N9" i="5"/>
  <c r="M9" i="5"/>
  <c r="H25" i="14"/>
  <c r="H26" i="14"/>
  <c r="J29" i="14"/>
  <c r="I29" i="14"/>
  <c r="H29" i="14"/>
  <c r="C9" i="25"/>
  <c r="C5" i="25"/>
  <c r="G11" i="35"/>
  <c r="E11" i="35"/>
  <c r="L7" i="5"/>
  <c r="H16" i="14"/>
  <c r="J16" i="14"/>
  <c r="J17" i="14"/>
  <c r="I17" i="14"/>
  <c r="H17" i="14"/>
  <c r="I25" i="14"/>
  <c r="G15" i="35"/>
  <c r="E15" i="35"/>
  <c r="K5" i="5"/>
  <c r="M7" i="5"/>
  <c r="K10" i="5"/>
  <c r="K11" i="5"/>
  <c r="K13" i="5"/>
  <c r="K31" i="14"/>
  <c r="J14" i="14"/>
  <c r="I14" i="14"/>
  <c r="I16" i="14"/>
  <c r="H22" i="14"/>
  <c r="E9" i="35"/>
  <c r="G9" i="35"/>
  <c r="G5" i="42"/>
  <c r="D5" i="42"/>
  <c r="H13" i="49"/>
  <c r="L11" i="5"/>
  <c r="L13" i="5"/>
  <c r="H14" i="14"/>
  <c r="F5" i="16"/>
  <c r="F8" i="16"/>
  <c r="F13" i="16"/>
  <c r="C12" i="25"/>
  <c r="F23" i="43"/>
  <c r="F22" i="43"/>
  <c r="F21" i="43"/>
  <c r="F12" i="25"/>
  <c r="I6" i="41"/>
  <c r="I9" i="41"/>
  <c r="E8" i="44"/>
  <c r="H8" i="44" s="1"/>
  <c r="E16" i="51"/>
  <c r="G13" i="14"/>
  <c r="L13" i="14" s="1"/>
  <c r="M13" i="14" s="1"/>
  <c r="G15" i="14"/>
  <c r="L15" i="14" s="1"/>
  <c r="M15" i="14" s="1"/>
  <c r="G21" i="14"/>
  <c r="L21" i="14" s="1"/>
  <c r="M21" i="14" s="1"/>
  <c r="G24" i="14"/>
  <c r="L24" i="14" s="1"/>
  <c r="M24" i="14" s="1"/>
  <c r="G10" i="16"/>
  <c r="G12" i="16"/>
  <c r="G17" i="16"/>
  <c r="E19" i="19"/>
  <c r="I8" i="25"/>
  <c r="B12" i="25"/>
  <c r="H12" i="25"/>
  <c r="H15" i="25"/>
  <c r="E6" i="35"/>
  <c r="K11" i="36"/>
  <c r="K14" i="36"/>
  <c r="I8" i="41"/>
  <c r="D10" i="42"/>
  <c r="E6" i="44"/>
  <c r="H6" i="44" s="1"/>
  <c r="H10" i="14"/>
  <c r="I12" i="14"/>
  <c r="H18" i="14"/>
  <c r="I20" i="14"/>
  <c r="G9" i="16"/>
  <c r="G14" i="16"/>
  <c r="G16" i="16"/>
  <c r="I4" i="25"/>
  <c r="E5" i="25"/>
  <c r="H7" i="25"/>
  <c r="B8" i="25"/>
  <c r="I13" i="25"/>
  <c r="D15" i="25"/>
  <c r="E10" i="35"/>
  <c r="G13" i="35"/>
  <c r="K10" i="36"/>
  <c r="K13" i="36"/>
  <c r="K17" i="36"/>
  <c r="I7" i="41"/>
  <c r="E14" i="51"/>
  <c r="E15" i="51"/>
  <c r="D10" i="30"/>
  <c r="H11" i="43"/>
  <c r="E11" i="12"/>
  <c r="C11" i="15"/>
  <c r="E11" i="15" s="1"/>
  <c r="E24" i="9"/>
  <c r="H35" i="5"/>
  <c r="W43" i="4"/>
  <c r="W62" i="4"/>
  <c r="W64" i="4"/>
  <c r="W105" i="4"/>
  <c r="W107" i="4"/>
  <c r="W109" i="4"/>
  <c r="W116" i="4"/>
  <c r="W118" i="4"/>
  <c r="W134" i="4"/>
  <c r="W136" i="4"/>
  <c r="W138" i="4"/>
  <c r="W157" i="4"/>
  <c r="W159" i="4"/>
  <c r="W165" i="4"/>
  <c r="W167" i="4"/>
  <c r="W169" i="4"/>
  <c r="W176" i="4"/>
  <c r="W178" i="4"/>
  <c r="W180" i="4"/>
  <c r="W189" i="4"/>
  <c r="W191" i="4"/>
  <c r="W193" i="4"/>
  <c r="F13" i="49"/>
  <c r="L12" i="5"/>
  <c r="K12" i="5"/>
  <c r="L14" i="5"/>
  <c r="K14" i="5"/>
  <c r="D14" i="30"/>
  <c r="E15" i="12"/>
  <c r="C15" i="15"/>
  <c r="E15" i="15" s="1"/>
  <c r="W47" i="4"/>
  <c r="D15" i="30"/>
  <c r="C16" i="15"/>
  <c r="E16" i="15" s="1"/>
  <c r="E16" i="12"/>
  <c r="X45" i="4"/>
  <c r="X49" i="4"/>
  <c r="W127" i="4"/>
  <c r="W129" i="4"/>
  <c r="E23" i="12"/>
  <c r="W41" i="4"/>
  <c r="W45" i="4"/>
  <c r="W49" i="4"/>
  <c r="W97" i="4"/>
  <c r="E20" i="12"/>
  <c r="X41" i="4"/>
  <c r="W74" i="4"/>
  <c r="W76" i="4"/>
  <c r="W87" i="4"/>
  <c r="W89" i="4"/>
  <c r="W141" i="4"/>
  <c r="W143" i="4"/>
  <c r="D12" i="30"/>
  <c r="H13" i="43"/>
  <c r="E13" i="12"/>
  <c r="C13" i="15"/>
  <c r="E13" i="15" s="1"/>
  <c r="E26" i="9"/>
  <c r="H37" i="5"/>
  <c r="E21" i="12"/>
  <c r="W42" i="4"/>
  <c r="W46" i="4"/>
  <c r="W48" i="4"/>
  <c r="O58" i="4"/>
  <c r="W59" i="4"/>
  <c r="O60" i="4"/>
  <c r="W61" i="4"/>
  <c r="W63" i="4"/>
  <c r="W98" i="4"/>
  <c r="W119" i="4"/>
  <c r="W133" i="4"/>
  <c r="W135" i="4"/>
  <c r="W137" i="4"/>
  <c r="W139" i="4"/>
  <c r="W156" i="4"/>
  <c r="W158" i="4"/>
  <c r="W160" i="4"/>
  <c r="W166" i="4"/>
  <c r="W168" i="4"/>
  <c r="W170" i="4"/>
  <c r="W177" i="4"/>
  <c r="W179" i="4"/>
  <c r="W181" i="4"/>
  <c r="W188" i="4"/>
  <c r="W190" i="4"/>
  <c r="W192" i="4"/>
  <c r="O193" i="4"/>
  <c r="L10" i="5"/>
  <c r="N12" i="5"/>
  <c r="N14" i="5"/>
  <c r="H34" i="5"/>
  <c r="D6" i="30"/>
  <c r="H7" i="43"/>
  <c r="E7" i="12"/>
  <c r="E20" i="9"/>
  <c r="C7" i="15"/>
  <c r="E7" i="15" s="1"/>
  <c r="H31" i="5"/>
  <c r="D18" i="30"/>
  <c r="E19" i="12"/>
  <c r="C19" i="15"/>
  <c r="W58" i="4"/>
  <c r="W60" i="4"/>
  <c r="W95" i="4"/>
  <c r="H8" i="43"/>
  <c r="D7" i="30"/>
  <c r="C8" i="15"/>
  <c r="E8" i="15" s="1"/>
  <c r="E8" i="12"/>
  <c r="E21" i="9"/>
  <c r="D11" i="30"/>
  <c r="H12" i="43"/>
  <c r="C12" i="15"/>
  <c r="E12" i="15" s="1"/>
  <c r="E12" i="12"/>
  <c r="E25" i="9"/>
  <c r="E24" i="12"/>
  <c r="X43" i="4"/>
  <c r="X47" i="4"/>
  <c r="W145" i="4"/>
  <c r="D4" i="30"/>
  <c r="H5" i="43"/>
  <c r="E5" i="12"/>
  <c r="C5" i="15"/>
  <c r="E5" i="15" s="1"/>
  <c r="E18" i="9"/>
  <c r="H29" i="5"/>
  <c r="D8" i="30"/>
  <c r="H9" i="43"/>
  <c r="E9" i="12"/>
  <c r="E22" i="9"/>
  <c r="H33" i="5"/>
  <c r="C9" i="15"/>
  <c r="E9" i="15" s="1"/>
  <c r="D16" i="30"/>
  <c r="E17" i="12"/>
  <c r="C17" i="15"/>
  <c r="E17" i="15" s="1"/>
  <c r="W40" i="4"/>
  <c r="W44" i="4"/>
  <c r="W57" i="4"/>
  <c r="W65" i="4"/>
  <c r="W96" i="4"/>
  <c r="W104" i="4"/>
  <c r="W106" i="4"/>
  <c r="W108" i="4"/>
  <c r="W117" i="4"/>
  <c r="D5" i="30"/>
  <c r="H6" i="43"/>
  <c r="C6" i="15"/>
  <c r="E6" i="15" s="1"/>
  <c r="E6" i="12"/>
  <c r="E19" i="9"/>
  <c r="H10" i="43"/>
  <c r="D9" i="30"/>
  <c r="C10" i="15"/>
  <c r="E10" i="15" s="1"/>
  <c r="E10" i="12"/>
  <c r="D13" i="30"/>
  <c r="H14" i="43"/>
  <c r="C14" i="15"/>
  <c r="E14" i="15" s="1"/>
  <c r="E27" i="9"/>
  <c r="E14" i="12"/>
  <c r="C18" i="15"/>
  <c r="E18" i="15" s="1"/>
  <c r="D17" i="30"/>
  <c r="E18" i="12"/>
  <c r="E22" i="12"/>
  <c r="W126" i="4"/>
  <c r="D13" i="49"/>
  <c r="K9" i="5"/>
  <c r="N10" i="5"/>
  <c r="H32" i="5"/>
  <c r="M13" i="5"/>
  <c r="H28" i="14"/>
  <c r="J28" i="14"/>
  <c r="I28" i="14"/>
  <c r="I23" i="14"/>
  <c r="H23" i="14"/>
  <c r="G7" i="16"/>
  <c r="F7" i="16"/>
  <c r="G15" i="16"/>
  <c r="F15" i="16"/>
  <c r="H10" i="25"/>
  <c r="D10" i="25"/>
  <c r="G10" i="25"/>
  <c r="C10" i="25"/>
  <c r="F10" i="25"/>
  <c r="E10" i="25"/>
  <c r="I10" i="25"/>
  <c r="B10" i="25"/>
  <c r="D31" i="14"/>
  <c r="I11" i="14"/>
  <c r="H11" i="14"/>
  <c r="G12" i="14"/>
  <c r="L12" i="14" s="1"/>
  <c r="M12" i="14" s="1"/>
  <c r="I15" i="14"/>
  <c r="H15" i="14"/>
  <c r="G16" i="14"/>
  <c r="L16" i="14" s="1"/>
  <c r="M16" i="14" s="1"/>
  <c r="I19" i="14"/>
  <c r="H19" i="14"/>
  <c r="G20" i="14"/>
  <c r="L20" i="14" s="1"/>
  <c r="M20" i="14" s="1"/>
  <c r="F12" i="16"/>
  <c r="E31" i="14"/>
  <c r="J23" i="14"/>
  <c r="G25" i="14"/>
  <c r="L25" i="14" s="1"/>
  <c r="M25" i="14" s="1"/>
  <c r="I27" i="14"/>
  <c r="H27" i="14"/>
  <c r="G28" i="14"/>
  <c r="L28" i="14" s="1"/>
  <c r="M28" i="14" s="1"/>
  <c r="G11" i="16"/>
  <c r="F11" i="16"/>
  <c r="G19" i="16"/>
  <c r="F19" i="16"/>
  <c r="E5" i="35"/>
  <c r="G5" i="35"/>
  <c r="I20" i="54"/>
  <c r="I25" i="54"/>
  <c r="I23" i="54"/>
  <c r="I24" i="54"/>
  <c r="I22" i="14"/>
  <c r="I26" i="14"/>
  <c r="G4" i="25"/>
  <c r="F6" i="16"/>
  <c r="F10" i="16"/>
  <c r="F14" i="16"/>
  <c r="F18" i="16"/>
  <c r="E18" i="19"/>
  <c r="C13" i="25"/>
  <c r="C8" i="25"/>
  <c r="C4" i="25"/>
  <c r="G12" i="25"/>
  <c r="G9" i="25"/>
  <c r="G8" i="25"/>
  <c r="G11" i="25"/>
  <c r="C11" i="25"/>
  <c r="F11" i="25"/>
  <c r="B11" i="25"/>
  <c r="E11" i="25"/>
  <c r="D11" i="25"/>
  <c r="G13" i="25"/>
  <c r="G14" i="35"/>
  <c r="E14" i="35"/>
  <c r="K9" i="36"/>
  <c r="E20" i="19"/>
  <c r="H4" i="25"/>
  <c r="H6" i="25"/>
  <c r="D6" i="25"/>
  <c r="G6" i="25"/>
  <c r="C6" i="25"/>
  <c r="I6" i="25"/>
  <c r="I12" i="25"/>
  <c r="H14" i="25"/>
  <c r="D14" i="25"/>
  <c r="G14" i="25"/>
  <c r="C14" i="25"/>
  <c r="I14" i="25"/>
  <c r="G17" i="35"/>
  <c r="K12" i="36"/>
  <c r="H5" i="25"/>
  <c r="D5" i="25"/>
  <c r="F5" i="25"/>
  <c r="G7" i="25"/>
  <c r="C7" i="25"/>
  <c r="F7" i="25"/>
  <c r="B7" i="25"/>
  <c r="I7" i="25"/>
  <c r="I9" i="25"/>
  <c r="G15" i="25"/>
  <c r="C15" i="25"/>
  <c r="F15" i="25"/>
  <c r="B15" i="25"/>
  <c r="I15" i="25"/>
  <c r="E18" i="35"/>
  <c r="K15" i="36"/>
  <c r="D9" i="42"/>
  <c r="B21" i="43"/>
  <c r="B22" i="43"/>
  <c r="B19" i="43"/>
  <c r="I21" i="54"/>
  <c r="K8" i="36"/>
  <c r="K16" i="36"/>
  <c r="I5" i="41"/>
  <c r="E4" i="25"/>
  <c r="E8" i="25"/>
  <c r="D9" i="25"/>
  <c r="H9" i="25"/>
  <c r="E12" i="25"/>
  <c r="D13" i="25"/>
  <c r="H13" i="25"/>
  <c r="F20" i="43"/>
  <c r="I22" i="54"/>
  <c r="E9" i="25"/>
  <c r="E13" i="25"/>
  <c r="F19" i="43"/>
  <c r="V121" i="4" l="1"/>
  <c r="W121" i="4" s="1"/>
  <c r="X125" i="4"/>
  <c r="X123" i="4"/>
  <c r="V124" i="4"/>
  <c r="W124" i="4" s="1"/>
  <c r="V123" i="4"/>
  <c r="W123" i="4" s="1"/>
  <c r="J12" i="12"/>
  <c r="X122" i="4"/>
  <c r="J22" i="12"/>
  <c r="J15" i="12"/>
  <c r="H14" i="33"/>
  <c r="J6" i="12"/>
  <c r="X121" i="4"/>
  <c r="J13" i="12"/>
  <c r="J10" i="12"/>
  <c r="J9" i="12"/>
  <c r="J20" i="12"/>
  <c r="J24" i="12"/>
  <c r="J7" i="12"/>
  <c r="J14" i="12"/>
  <c r="J17" i="12"/>
  <c r="J23" i="12"/>
  <c r="J16" i="12"/>
  <c r="J18" i="12"/>
  <c r="J5" i="12"/>
  <c r="J19" i="12"/>
  <c r="J21" i="12"/>
  <c r="J11" i="12"/>
  <c r="J8" i="12"/>
  <c r="I16" i="41"/>
  <c r="D21" i="51"/>
  <c r="D22" i="51" s="1"/>
  <c r="D23" i="51" s="1"/>
  <c r="G6" i="42"/>
  <c r="E23" i="19"/>
  <c r="I31" i="14"/>
  <c r="J31" i="14"/>
  <c r="I17" i="41"/>
  <c r="C19" i="43"/>
  <c r="C20" i="43"/>
  <c r="L31" i="14"/>
  <c r="K19" i="36"/>
  <c r="C21" i="43"/>
  <c r="C23" i="43"/>
  <c r="G31" i="14"/>
  <c r="E19" i="15"/>
  <c r="G13" i="15" s="1"/>
  <c r="C22" i="43"/>
  <c r="M31" i="14"/>
  <c r="H31" i="14"/>
  <c r="I18" i="41" l="1"/>
  <c r="F7" i="15"/>
  <c r="H7" i="15" s="1"/>
  <c r="I7" i="15" s="1"/>
  <c r="F12" i="15"/>
  <c r="H12" i="15" s="1"/>
  <c r="I12" i="15" s="1"/>
  <c r="F19" i="15"/>
  <c r="H19" i="15" s="1"/>
  <c r="I19" i="15" s="1"/>
  <c r="F15" i="15"/>
  <c r="H15" i="15" s="1"/>
  <c r="I15" i="15" s="1"/>
  <c r="F14" i="15"/>
  <c r="H14" i="15" s="1"/>
  <c r="I14" i="15" s="1"/>
  <c r="F9" i="15"/>
  <c r="H9" i="15" s="1"/>
  <c r="I9" i="15" s="1"/>
  <c r="G9" i="15"/>
  <c r="F16" i="15"/>
  <c r="H16" i="15" s="1"/>
  <c r="I16" i="15" s="1"/>
  <c r="F13" i="15"/>
  <c r="H13" i="15" s="1"/>
  <c r="I13" i="15" s="1"/>
  <c r="F18" i="15"/>
  <c r="H18" i="15" s="1"/>
  <c r="I18" i="15" s="1"/>
  <c r="G6" i="15"/>
  <c r="D24" i="51"/>
  <c r="F10" i="15"/>
  <c r="H10" i="15" s="1"/>
  <c r="I10" i="15" s="1"/>
  <c r="G12" i="15"/>
  <c r="F5" i="15"/>
  <c r="H5" i="15" s="1"/>
  <c r="I5" i="15" s="1"/>
  <c r="G18" i="15"/>
  <c r="F6" i="15"/>
  <c r="H6" i="15" s="1"/>
  <c r="I6" i="15" s="1"/>
  <c r="F17" i="15"/>
  <c r="H17" i="15" s="1"/>
  <c r="I17" i="15" s="1"/>
  <c r="G10" i="15"/>
  <c r="G5" i="15"/>
  <c r="G7" i="15"/>
  <c r="G15" i="15"/>
  <c r="G17" i="15"/>
  <c r="F8" i="15"/>
  <c r="H8" i="15" s="1"/>
  <c r="I8" i="15" s="1"/>
  <c r="F11" i="15"/>
  <c r="H11" i="15" s="1"/>
  <c r="I11" i="15" s="1"/>
  <c r="G8" i="15"/>
  <c r="G14" i="15"/>
  <c r="G11" i="15"/>
  <c r="G16" i="15"/>
  <c r="G19" i="15"/>
</calcChain>
</file>

<file path=xl/sharedStrings.xml><?xml version="1.0" encoding="utf-8"?>
<sst xmlns="http://schemas.openxmlformats.org/spreadsheetml/2006/main" count="2778" uniqueCount="1319">
  <si>
    <t>BENEFITS OF USING THIS TEMPLATE</t>
  </si>
  <si>
    <t>Edit the Data sheet once — dashboards, trackers, and planning templates update automatically</t>
  </si>
  <si>
    <t>Centralized Data Entry</t>
  </si>
  <si>
    <t>Enter project information, tasks, costs, risks, issues, and changes in one place for faster updates and fewer mistakes.</t>
  </si>
  <si>
    <t>Automatic Template Updates</t>
  </si>
  <si>
    <t>Linked formulas and references help multiple sheets refresh from the Data sheet without retyping the same information.</t>
  </si>
  <si>
    <t>Consistent Reporting</t>
  </si>
  <si>
    <t>Status reports, trackers, and dashboards stay aligned because they are driven by the same source data.</t>
  </si>
  <si>
    <t>Time Saving Workflow</t>
  </si>
  <si>
    <t>Reduces manual copy-paste work and helps teams spend more time on decisions instead of formatting files.</t>
  </si>
  <si>
    <t>Better Accuracy</t>
  </si>
  <si>
    <t>Structured tables and synchronized calculations improve reliability and reduce broken links across sheets.</t>
  </si>
  <si>
    <t>Executive Visibility</t>
  </si>
  <si>
    <t>Dashboards and summary sheets provide quick insight into progress, cost, risks, and workload.</t>
  </si>
  <si>
    <t>Scalable for Many Projects</t>
  </si>
  <si>
    <t>Use for a single initiative or multiple projects while keeping records organized and easy to maintain.</t>
  </si>
  <si>
    <t>Ready for Collaboration</t>
  </si>
  <si>
    <t>Clear sheet structure makes handover, review, and team updates easier for managers, coordinators, and stakeholders.</t>
  </si>
  <si>
    <t>Tip: Update the Data sheet first. Avoid typing the same information on linked templates unless the sheet is intentionally a standalone form.</t>
  </si>
  <si>
    <t>TEMPLATE22 | HISTORY, LEGACY, WORKING MODEL &amp; IMPACT</t>
  </si>
  <si>
    <t>About TEMPLATE22 and Tariq Noor</t>
  </si>
  <si>
    <t>Template22 grew from real project delivery needs and a simple idea: make professional planning tools practical, clear, and fast to use. Over time, its templates built a legacy of dependable structure, better reporting, and stronger team coordination. TEMPLATE22 works by combining organized data sheets, linked formulas, and ready-to-use formats that reduce manual effort and support daily organizational work. Many users save time, avoid mistakes, and make better decisions through these systems. Tariq Noor deserves special appreciation for creating useful, user-focused solutions with consistency, generosity, and high standards, helping professionals work smarter, present better, and improve project outcomes with confidence globally.</t>
  </si>
  <si>
    <t>Legacy</t>
  </si>
  <si>
    <t>Dependable templates and structured systems</t>
  </si>
  <si>
    <t>Working</t>
  </si>
  <si>
    <t>Linked data + formulas + ready formats</t>
  </si>
  <si>
    <t>Impact</t>
  </si>
  <si>
    <t>Saves time, reduces errors, improves decisions</t>
  </si>
  <si>
    <t>Creator</t>
  </si>
  <si>
    <t>Tariq Noor: practical, generous, quality-focused</t>
  </si>
  <si>
    <t>How to enter data once and have every template update automatically</t>
  </si>
  <si>
    <t>1) Start here: Fill the Data sheet</t>
  </si>
  <si>
    <t>• Open the sheet named Data. This is the main sheet you type into.</t>
  </si>
  <si>
    <t>• Update Project Info (Project Name, Manager/Lead, Sponsor, Dates, Budget).</t>
  </si>
  <si>
    <t>• Enter / update Tasks, Milestones, Costs, Risks, Stakeholders, and logs in the Data tables.</t>
  </si>
  <si>
    <t>2) Dashboard &amp; templates update automatically</t>
  </si>
  <si>
    <t>• All other sheets pull from Data using formulas. When you change Data, everything updates.</t>
  </si>
  <si>
    <t>• If charts don’t update immediately: Formulas → Calculate Now (or reopen the file).</t>
  </si>
  <si>
    <t>3) Recommended workflow</t>
  </si>
  <si>
    <t>• Step A: Update Data → Project Info + Tasks + Costs + Risks.</t>
  </si>
  <si>
    <t>• Step B: Review Project Dashboard for overall status.</t>
  </si>
  <si>
    <t>• Step C: Use supporting templates (Communication Plan, Budget Tracker, Change Plan, Meeting Minutes).</t>
  </si>
  <si>
    <t>4) Tips to avoid errors</t>
  </si>
  <si>
    <t>• Do not rename or delete sheets (formulas reference them).</t>
  </si>
  <si>
    <t>• Do not delete columns in Data tables—append new rows at the bottom instead.</t>
  </si>
  <si>
    <t>• Use consistent date format (YYYY-MM-DD recommended).</t>
  </si>
  <si>
    <t>• If you insert rows, insert inside the table area (not above headers).</t>
  </si>
  <si>
    <t>5) Color palette used in this workbook</t>
  </si>
  <si>
    <t>Hex</t>
  </si>
  <si>
    <t>Usage</t>
  </si>
  <si>
    <t>Sample</t>
  </si>
  <si>
    <t>#2F5597</t>
  </si>
  <si>
    <t>Workbook theme color</t>
  </si>
  <si>
    <t>#1F3A5F</t>
  </si>
  <si>
    <t>#548235</t>
  </si>
  <si>
    <t>#92D050</t>
  </si>
  <si>
    <t>#ED7D31</t>
  </si>
  <si>
    <t>#C00000</t>
  </si>
  <si>
    <t>#FFC000</t>
  </si>
  <si>
    <t>#70AD47</t>
  </si>
  <si>
    <t>#4472C4</t>
  </si>
  <si>
    <t>Tip: To extend the system, add rows to Data tables (do not overwrite formula areas on other sheets).</t>
  </si>
  <si>
    <t>PROJECT MASTER DATA SHEET (Edit this sheet only — all templates update automatically)</t>
  </si>
  <si>
    <t>Project Name</t>
  </si>
  <si>
    <t>Olympic 2024</t>
  </si>
  <si>
    <t>Project Lead</t>
  </si>
  <si>
    <t>Sponsor</t>
  </si>
  <si>
    <t>Olympic International</t>
  </si>
  <si>
    <t>Start Date</t>
  </si>
  <si>
    <t>End Date</t>
  </si>
  <si>
    <t>Reporting Date</t>
  </si>
  <si>
    <t>Location</t>
  </si>
  <si>
    <t>Department</t>
  </si>
  <si>
    <t>Budget ($)</t>
  </si>
  <si>
    <t>ID</t>
  </si>
  <si>
    <t>Task</t>
  </si>
  <si>
    <t>Category</t>
  </si>
  <si>
    <t>Owner</t>
  </si>
  <si>
    <t>Status</t>
  </si>
  <si>
    <t>Start</t>
  </si>
  <si>
    <t>Due</t>
  </si>
  <si>
    <t>Days</t>
  </si>
  <si>
    <t>Est Hours</t>
  </si>
  <si>
    <t>Planned Cost ($)</t>
  </si>
  <si>
    <t>Actual Cost ($)</t>
  </si>
  <si>
    <t>Notes</t>
  </si>
  <si>
    <t>WBS Code</t>
  </si>
  <si>
    <t>Phase</t>
  </si>
  <si>
    <t>Milestone</t>
  </si>
  <si>
    <t>Predecessor ID</t>
  </si>
  <si>
    <t>Dependency</t>
  </si>
  <si>
    <t>Priority</t>
  </si>
  <si>
    <t>% Complete</t>
  </si>
  <si>
    <t>Actual End</t>
  </si>
  <si>
    <t>RAG</t>
  </si>
  <si>
    <t>Opt Days</t>
  </si>
  <si>
    <t>Most Likely</t>
  </si>
  <si>
    <t>Pes Days</t>
  </si>
  <si>
    <t>Meet Client</t>
  </si>
  <si>
    <t>Initiation</t>
  </si>
  <si>
    <t>Person 1</t>
  </si>
  <si>
    <t>Complete</t>
  </si>
  <si>
    <t>Kickoff approved</t>
  </si>
  <si>
    <t>1.0</t>
  </si>
  <si>
    <t>No</t>
  </si>
  <si>
    <t>FS</t>
  </si>
  <si>
    <t>Low</t>
  </si>
  <si>
    <t>Green</t>
  </si>
  <si>
    <t>Requirements</t>
  </si>
  <si>
    <t>Planning</t>
  </si>
  <si>
    <t>Person 2</t>
  </si>
  <si>
    <t>Requirements draft</t>
  </si>
  <si>
    <t>2.0</t>
  </si>
  <si>
    <t>Inputs</t>
  </si>
  <si>
    <t>Person 3</t>
  </si>
  <si>
    <t>Overdue</t>
  </si>
  <si>
    <t>Missing vendor input</t>
  </si>
  <si>
    <t>3.0</t>
  </si>
  <si>
    <t>Yes</t>
  </si>
  <si>
    <t>High</t>
  </si>
  <si>
    <t>Red</t>
  </si>
  <si>
    <t>Design</t>
  </si>
  <si>
    <t>Person 4</t>
  </si>
  <si>
    <t>Design reviewed</t>
  </si>
  <si>
    <t>4.0</t>
  </si>
  <si>
    <t>Project Testing</t>
  </si>
  <si>
    <t>Execution</t>
  </si>
  <si>
    <t>In Progress</t>
  </si>
  <si>
    <t>Testing ongoing</t>
  </si>
  <si>
    <t>5.0</t>
  </si>
  <si>
    <t>Medium</t>
  </si>
  <si>
    <t>Amber</t>
  </si>
  <si>
    <t>Process</t>
  </si>
  <si>
    <t>Workflow updates</t>
  </si>
  <si>
    <t>6.0</t>
  </si>
  <si>
    <t>Data model</t>
  </si>
  <si>
    <t>Data mapping</t>
  </si>
  <si>
    <t>7.0</t>
  </si>
  <si>
    <t>Project Deliver</t>
  </si>
  <si>
    <t>Person 7</t>
  </si>
  <si>
    <t>Not Started</t>
  </si>
  <si>
    <t>Delivery pending</t>
  </si>
  <si>
    <t>8.0</t>
  </si>
  <si>
    <t>Define server</t>
  </si>
  <si>
    <t>Person 10</t>
  </si>
  <si>
    <t>Infra pending</t>
  </si>
  <si>
    <t>9.0</t>
  </si>
  <si>
    <t>Configure server</t>
  </si>
  <si>
    <t>Person 8</t>
  </si>
  <si>
    <t>10.0</t>
  </si>
  <si>
    <t>Task 7</t>
  </si>
  <si>
    <t>Control</t>
  </si>
  <si>
    <t>11.0</t>
  </si>
  <si>
    <t>Project Completion</t>
  </si>
  <si>
    <t>Close</t>
  </si>
  <si>
    <t>Go-live signoff</t>
  </si>
  <si>
    <t>12.0</t>
  </si>
  <si>
    <t>Prepare PROD</t>
  </si>
  <si>
    <t>Deployment prep</t>
  </si>
  <si>
    <t>13.0</t>
  </si>
  <si>
    <t>Create Guest List</t>
  </si>
  <si>
    <t>Event planning carryover</t>
  </si>
  <si>
    <t>14.0</t>
  </si>
  <si>
    <t>Create Invitations</t>
  </si>
  <si>
    <t>Communications</t>
  </si>
  <si>
    <t>Draft ready</t>
  </si>
  <si>
    <t>15.0</t>
  </si>
  <si>
    <t>Finalize Other Hires</t>
  </si>
  <si>
    <t>Procurement</t>
  </si>
  <si>
    <t>Person 5</t>
  </si>
  <si>
    <t>A/V vendor</t>
  </si>
  <si>
    <t>16.0</t>
  </si>
  <si>
    <t>Hire Event</t>
  </si>
  <si>
    <t>Person 6</t>
  </si>
  <si>
    <t>Coordinator hired</t>
  </si>
  <si>
    <t>17.0</t>
  </si>
  <si>
    <t>Lock In Guest List</t>
  </si>
  <si>
    <t>18.0</t>
  </si>
  <si>
    <t>Party!</t>
  </si>
  <si>
    <t>Person 9</t>
  </si>
  <si>
    <t>Event day</t>
  </si>
  <si>
    <t>19.0</t>
  </si>
  <si>
    <t>Plan Event Details</t>
  </si>
  <si>
    <t>Run sheet</t>
  </si>
  <si>
    <t>20.0</t>
  </si>
  <si>
    <t>Purchase Invitation</t>
  </si>
  <si>
    <t>Printing</t>
  </si>
  <si>
    <t>21.0</t>
  </si>
  <si>
    <t>Purchase Required</t>
  </si>
  <si>
    <t>Supplies</t>
  </si>
  <si>
    <t>22.0</t>
  </si>
  <si>
    <t>Send Invitations</t>
  </si>
  <si>
    <t>Email blast</t>
  </si>
  <si>
    <t>23.0</t>
  </si>
  <si>
    <t>Send Reminders</t>
  </si>
  <si>
    <t>SMS reminders</t>
  </si>
  <si>
    <t>24.0</t>
  </si>
  <si>
    <t>TEAM MASTER</t>
  </si>
  <si>
    <t>STAKEHOLDERS MASTER</t>
  </si>
  <si>
    <t>Name</t>
  </si>
  <si>
    <t>Role</t>
  </si>
  <si>
    <t>Rate ($/hr)</t>
  </si>
  <si>
    <t>Email</t>
  </si>
  <si>
    <t>Influence</t>
  </si>
  <si>
    <t>Interest</t>
  </si>
  <si>
    <t>Project Manager</t>
  </si>
  <si>
    <t>PMO</t>
  </si>
  <si>
    <t>person1@olympicintl.com</t>
  </si>
  <si>
    <t>Los Angeles</t>
  </si>
  <si>
    <t>Laura Chen</t>
  </si>
  <si>
    <t>laura@olympicintl.com</t>
  </si>
  <si>
    <t>Active</t>
  </si>
  <si>
    <t>Business Analyst</t>
  </si>
  <si>
    <t>person2@olympicintl.com</t>
  </si>
  <si>
    <t>Jonathan Lee</t>
  </si>
  <si>
    <t>Finance Lead</t>
  </si>
  <si>
    <t>jonathan@olympicintl.com</t>
  </si>
  <si>
    <t>Data Analyst</t>
  </si>
  <si>
    <t>Data</t>
  </si>
  <si>
    <t>person3@olympicintl.com</t>
  </si>
  <si>
    <t>San Diego</t>
  </si>
  <si>
    <t>Sandra Cortes</t>
  </si>
  <si>
    <t>City Inspector</t>
  </si>
  <si>
    <t>sandra@city.gov</t>
  </si>
  <si>
    <t>Pending</t>
  </si>
  <si>
    <t>Designer</t>
  </si>
  <si>
    <t>person4@olympicintl.com</t>
  </si>
  <si>
    <t>Austin</t>
  </si>
  <si>
    <t>Dan Coleman</t>
  </si>
  <si>
    <t>Venue Operator</t>
  </si>
  <si>
    <t>dan@venue.com</t>
  </si>
  <si>
    <t>Vendor Manager</t>
  </si>
  <si>
    <t>Supply</t>
  </si>
  <si>
    <t>person5@olympicintl.com</t>
  </si>
  <si>
    <t>Chicago</t>
  </si>
  <si>
    <t>Mark Wood</t>
  </si>
  <si>
    <t>Procurement Lead</t>
  </si>
  <si>
    <t>mark@olympicintl.com</t>
  </si>
  <si>
    <t>Coordinator</t>
  </si>
  <si>
    <t>Ops</t>
  </si>
  <si>
    <t>person6@olympicintl.com</t>
  </si>
  <si>
    <t>Miami</t>
  </si>
  <si>
    <t>QA Lead</t>
  </si>
  <si>
    <t>QA</t>
  </si>
  <si>
    <t>person7@olympicintl.com</t>
  </si>
  <si>
    <t>Seattle</t>
  </si>
  <si>
    <t>Engineer</t>
  </si>
  <si>
    <t>IT</t>
  </si>
  <si>
    <t>person8@olympicintl.com</t>
  </si>
  <si>
    <t>New York</t>
  </si>
  <si>
    <t>Comms Lead</t>
  </si>
  <si>
    <t>Comms</t>
  </si>
  <si>
    <t>person9@olympicintl.com</t>
  </si>
  <si>
    <t>Boston</t>
  </si>
  <si>
    <t>Sys Admin</t>
  </si>
  <si>
    <t>person10@olympicintl.com</t>
  </si>
  <si>
    <t>Dallas</t>
  </si>
  <si>
    <t>WBS MASTER</t>
  </si>
  <si>
    <t>Level 1</t>
  </si>
  <si>
    <t>Level 2</t>
  </si>
  <si>
    <t>Level 3</t>
  </si>
  <si>
    <t>Finish</t>
  </si>
  <si>
    <t>Hardware</t>
  </si>
  <si>
    <t>Install</t>
  </si>
  <si>
    <t>Subtask</t>
  </si>
  <si>
    <t>RISK MASTER</t>
  </si>
  <si>
    <t>Risk ID</t>
  </si>
  <si>
    <t>Description</t>
  </si>
  <si>
    <t>Response</t>
  </si>
  <si>
    <t>Risk Level</t>
  </si>
  <si>
    <t>Date Opened</t>
  </si>
  <si>
    <t>Target Date</t>
  </si>
  <si>
    <t>Supplier delay</t>
  </si>
  <si>
    <t>Timeline slip</t>
  </si>
  <si>
    <t>Expedite alternate vendor</t>
  </si>
  <si>
    <t>Open</t>
  </si>
  <si>
    <t>2024-08-05</t>
  </si>
  <si>
    <t>2024-08-12</t>
  </si>
  <si>
    <t>Monitor daily</t>
  </si>
  <si>
    <t>Budget overrun</t>
  </si>
  <si>
    <t>Cost increase</t>
  </si>
  <si>
    <t>Cost freeze and review</t>
  </si>
  <si>
    <t>2024-08-08</t>
  </si>
  <si>
    <t>2024-08-20</t>
  </si>
  <si>
    <t>Weekly review</t>
  </si>
  <si>
    <t>Server issue</t>
  </si>
  <si>
    <t>System downtime</t>
  </si>
  <si>
    <t>Add backup environment</t>
  </si>
  <si>
    <t>2024-08-10</t>
  </si>
  <si>
    <t>2024-08-18</t>
  </si>
  <si>
    <t>Infra team</t>
  </si>
  <si>
    <t>Low attendance</t>
  </si>
  <si>
    <t>Event impact</t>
  </si>
  <si>
    <t>Marketing push</t>
  </si>
  <si>
    <t>Mitigated</t>
  </si>
  <si>
    <t>2024-08-11</t>
  </si>
  <si>
    <t>2024-08-25</t>
  </si>
  <si>
    <t>Comms plan</t>
  </si>
  <si>
    <t>ISSUE MASTER</t>
  </si>
  <si>
    <t>Issue ID</t>
  </si>
  <si>
    <t>Potential Impact</t>
  </si>
  <si>
    <t>Date Closed</t>
  </si>
  <si>
    <t>Website loading slow</t>
  </si>
  <si>
    <t>Lag in registration</t>
  </si>
  <si>
    <t>2024-08-03</t>
  </si>
  <si>
    <t>Investigating</t>
  </si>
  <si>
    <t>Guest list mismatch</t>
  </si>
  <si>
    <t>Duplicate invites</t>
  </si>
  <si>
    <t>2024-08-04</t>
  </si>
  <si>
    <t>Clean file</t>
  </si>
  <si>
    <t>Vendor quote pending</t>
  </si>
  <si>
    <t>Procurement delay</t>
  </si>
  <si>
    <t>2024-08-06</t>
  </si>
  <si>
    <t>2024-08-07</t>
  </si>
  <si>
    <t>Closed</t>
  </si>
  <si>
    <t>Resolved</t>
  </si>
  <si>
    <t>CHANGE LOG MASTER</t>
  </si>
  <si>
    <t>Change #</t>
  </si>
  <si>
    <t>Type</t>
  </si>
  <si>
    <t>Date Initiated</t>
  </si>
  <si>
    <t>Assigned</t>
  </si>
  <si>
    <t>Expected Resolution</t>
  </si>
  <si>
    <t>Action</t>
  </si>
  <si>
    <t>Date Resolved</t>
  </si>
  <si>
    <t>Product</t>
  </si>
  <si>
    <t>Revise invite design</t>
  </si>
  <si>
    <t>3 days</t>
  </si>
  <si>
    <t>Update artwork</t>
  </si>
  <si>
    <t>Scope</t>
  </si>
  <si>
    <t>Schedule</t>
  </si>
  <si>
    <t>Move rehearsal date</t>
  </si>
  <si>
    <t>1 day</t>
  </si>
  <si>
    <t>Rebook venue</t>
  </si>
  <si>
    <t>2024-08-09</t>
  </si>
  <si>
    <t>DOC MASTER</t>
  </si>
  <si>
    <t>Document Name</t>
  </si>
  <si>
    <t>Date Created</t>
  </si>
  <si>
    <t>Last Updated</t>
  </si>
  <si>
    <t>Business Case</t>
  </si>
  <si>
    <t>Need and value statement</t>
  </si>
  <si>
    <t>Approved</t>
  </si>
  <si>
    <t>2024-07-25</t>
  </si>
  <si>
    <t>2024-07-28</t>
  </si>
  <si>
    <t>SharePoint/Initiation/Business_Case.docx</t>
  </si>
  <si>
    <t>Project Charter</t>
  </si>
  <si>
    <t>Authorizes project</t>
  </si>
  <si>
    <t>2024-08-01</t>
  </si>
  <si>
    <t>SharePoint/Initiation/Project_Charter.docx</t>
  </si>
  <si>
    <t>Schedule Management Plan</t>
  </si>
  <si>
    <t>Planning baseline</t>
  </si>
  <si>
    <t>2024-08-02</t>
  </si>
  <si>
    <t>SharePoint/Planning/Schedule_Plan.docx</t>
  </si>
  <si>
    <t>Status Reports</t>
  </si>
  <si>
    <t>Weekly updates</t>
  </si>
  <si>
    <t>2024-08-15</t>
  </si>
  <si>
    <t>SharePoint/Execution/Status_Report.xlsx</t>
  </si>
  <si>
    <t>RESOURCE PLAN MASTER</t>
  </si>
  <si>
    <t>Resource</t>
  </si>
  <si>
    <t>Team</t>
  </si>
  <si>
    <t>Hours</t>
  </si>
  <si>
    <t>Rate</t>
  </si>
  <si>
    <t>Date</t>
  </si>
  <si>
    <t>Project</t>
  </si>
  <si>
    <t>Kickoff</t>
  </si>
  <si>
    <t>Guest List</t>
  </si>
  <si>
    <t>Invitation Design</t>
  </si>
  <si>
    <t>Reminders</t>
  </si>
  <si>
    <t>CHANGE REQUEST MASTER</t>
  </si>
  <si>
    <t>CR #</t>
  </si>
  <si>
    <t>Change Name</t>
  </si>
  <si>
    <t>Requested By</t>
  </si>
  <si>
    <t>Contact</t>
  </si>
  <si>
    <t>Reason</t>
  </si>
  <si>
    <t>Date Needed</t>
  </si>
  <si>
    <t>Approval</t>
  </si>
  <si>
    <t>Add VIP seating</t>
  </si>
  <si>
    <t>Add VIP rows near stage</t>
  </si>
  <si>
    <t>Sponsor request</t>
  </si>
  <si>
    <t>Layout + budget</t>
  </si>
  <si>
    <t>MILESTONE MASTER</t>
  </si>
  <si>
    <t>Delivery Date</t>
  </si>
  <si>
    <t>Business Case Approved</t>
  </si>
  <si>
    <t>Approved by sponsor</t>
  </si>
  <si>
    <t>Done</t>
  </si>
  <si>
    <t>Project Charter Approved</t>
  </si>
  <si>
    <t>Signed charter</t>
  </si>
  <si>
    <t>Team Appointed</t>
  </si>
  <si>
    <t>Core team assigned</t>
  </si>
  <si>
    <t>Project Office Established</t>
  </si>
  <si>
    <t>Workspace/tools ready</t>
  </si>
  <si>
    <t>PRIORITIZATION MASTER</t>
  </si>
  <si>
    <t>Urgency</t>
  </si>
  <si>
    <t>Importance</t>
  </si>
  <si>
    <t>Quadrant</t>
  </si>
  <si>
    <t>Due Date</t>
  </si>
  <si>
    <t>Fix athlete check-in system</t>
  </si>
  <si>
    <t>DO NOW</t>
  </si>
  <si>
    <t>Execute immediately</t>
  </si>
  <si>
    <t>Critical operations</t>
  </si>
  <si>
    <t>Finalize sponsor deck</t>
  </si>
  <si>
    <t>DO LATER</t>
  </si>
  <si>
    <t>Schedule next week</t>
  </si>
  <si>
    <t>2024-08-22</t>
  </si>
  <si>
    <t>Needs review</t>
  </si>
  <si>
    <t>Archive old media files</t>
  </si>
  <si>
    <t>Delete or move</t>
  </si>
  <si>
    <t>Remove/Archive</t>
  </si>
  <si>
    <t>2024-08-30</t>
  </si>
  <si>
    <t>Low value</t>
  </si>
  <si>
    <t>Delegate badge printing QA</t>
  </si>
  <si>
    <t>Delegate</t>
  </si>
  <si>
    <t>Assign to coordinator</t>
  </si>
  <si>
    <t>Track status</t>
  </si>
  <si>
    <t>GAP ANALYSIS MASTER</t>
  </si>
  <si>
    <t>Focus</t>
  </si>
  <si>
    <t>Current State</t>
  </si>
  <si>
    <t>Future State</t>
  </si>
  <si>
    <t>Gap %</t>
  </si>
  <si>
    <t>End</t>
  </si>
  <si>
    <t>Volunteer Capacity</t>
  </si>
  <si>
    <t>10 volunteers</t>
  </si>
  <si>
    <t>20 volunteers</t>
  </si>
  <si>
    <t>Recruiting</t>
  </si>
  <si>
    <t>2024-08-21</t>
  </si>
  <si>
    <t>Registration Tablets</t>
  </si>
  <si>
    <t>6 tablets</t>
  </si>
  <si>
    <t>12 tablets</t>
  </si>
  <si>
    <t>Purchase</t>
  </si>
  <si>
    <t>Parking Signage</t>
  </si>
  <si>
    <t>20 signs</t>
  </si>
  <si>
    <t>35 signs</t>
  </si>
  <si>
    <t>Print signs</t>
  </si>
  <si>
    <t>2024-08-24</t>
  </si>
  <si>
    <t>STAKEHOLDER MASTER</t>
  </si>
  <si>
    <t>Title</t>
  </si>
  <si>
    <t>SME?</t>
  </si>
  <si>
    <t>Decision Maker</t>
  </si>
  <si>
    <t>Comm Freq</t>
  </si>
  <si>
    <t>Comm Method</t>
  </si>
  <si>
    <t>Current</t>
  </si>
  <si>
    <t>Required</t>
  </si>
  <si>
    <t>David Johnson</t>
  </si>
  <si>
    <t>david@olympicintl.com</t>
  </si>
  <si>
    <t>Weekly</t>
  </si>
  <si>
    <t>In Person</t>
  </si>
  <si>
    <t>Neutral</t>
  </si>
  <si>
    <t>Supporter</t>
  </si>
  <si>
    <t>555-0101</t>
  </si>
  <si>
    <t>Sally Feldman</t>
  </si>
  <si>
    <t>sally@olympicintl.com</t>
  </si>
  <si>
    <t>Biweekly</t>
  </si>
  <si>
    <t>Passive</t>
  </si>
  <si>
    <t>555-0102</t>
  </si>
  <si>
    <t>Mike McPadden</t>
  </si>
  <si>
    <t>Operations Head</t>
  </si>
  <si>
    <t>mike@olympicintl.com</t>
  </si>
  <si>
    <t>Phone</t>
  </si>
  <si>
    <t>555-0103</t>
  </si>
  <si>
    <t>Joyce Van Patten</t>
  </si>
  <si>
    <t>City Liaison</t>
  </si>
  <si>
    <t>joyce@lacity.gov</t>
  </si>
  <si>
    <t>Monthly</t>
  </si>
  <si>
    <t>Meeting</t>
  </si>
  <si>
    <t>555-0104</t>
  </si>
  <si>
    <t>COST BENEFIT MASTER</t>
  </si>
  <si>
    <t>Year1</t>
  </si>
  <si>
    <t>Year2</t>
  </si>
  <si>
    <t>Year3</t>
  </si>
  <si>
    <t>Year4</t>
  </si>
  <si>
    <t>Year5</t>
  </si>
  <si>
    <t>Year6</t>
  </si>
  <si>
    <t>Rent</t>
  </si>
  <si>
    <t>Indirect Cost</t>
  </si>
  <si>
    <t>Venue operations</t>
  </si>
  <si>
    <t>Utilities</t>
  </si>
  <si>
    <t>Electricity/IT</t>
  </si>
  <si>
    <t>Production levels</t>
  </si>
  <si>
    <t>Intangible Cost</t>
  </si>
  <si>
    <t>Learning curve</t>
  </si>
  <si>
    <t>Ticket Revenue</t>
  </si>
  <si>
    <t>Benefit</t>
  </si>
  <si>
    <t>Projected inflow</t>
  </si>
  <si>
    <t>Sponsor Revenue</t>
  </si>
  <si>
    <t>Partnership growth</t>
  </si>
  <si>
    <t>RAID MASTER</t>
  </si>
  <si>
    <t>Risk</t>
  </si>
  <si>
    <t>Machinery breakdown</t>
  </si>
  <si>
    <t>Delay schedule</t>
  </si>
  <si>
    <t>Backup supplier</t>
  </si>
  <si>
    <t>Joyce</t>
  </si>
  <si>
    <t>SAMPLE</t>
  </si>
  <si>
    <t>Assumption</t>
  </si>
  <si>
    <t>Machine uptime 95%</t>
  </si>
  <si>
    <t>Cost variance</t>
  </si>
  <si>
    <t>Monitor weekly</t>
  </si>
  <si>
    <t>Dan</t>
  </si>
  <si>
    <t>Issue</t>
  </si>
  <si>
    <t>Late permit review</t>
  </si>
  <si>
    <t>Schedule slip</t>
  </si>
  <si>
    <t>Escalate city office</t>
  </si>
  <si>
    <t>Helen</t>
  </si>
  <si>
    <t>Venue access approval</t>
  </si>
  <si>
    <t>Blocked setup</t>
  </si>
  <si>
    <t>Confirm date</t>
  </si>
  <si>
    <t>Hank</t>
  </si>
  <si>
    <t>LESSONS LEARNED MASTER</t>
  </si>
  <si>
    <t>Future Change</t>
  </si>
  <si>
    <t>Action Items</t>
  </si>
  <si>
    <t>WIN</t>
  </si>
  <si>
    <t>Daily standups improved coordination</t>
  </si>
  <si>
    <t>Saved 20 hours</t>
  </si>
  <si>
    <t>Standardize for all events</t>
  </si>
  <si>
    <t>Publish playbook</t>
  </si>
  <si>
    <t>ISSUE</t>
  </si>
  <si>
    <t>Late vendor onboarding</t>
  </si>
  <si>
    <t>Two-day delay</t>
  </si>
  <si>
    <t>Prequalify vendors earlier</t>
  </si>
  <si>
    <t>Create vendor checklist</t>
  </si>
  <si>
    <t>Shared dashboard improved visibility</t>
  </si>
  <si>
    <t>Fewer status meetings</t>
  </si>
  <si>
    <t>Use common dashboard</t>
  </si>
  <si>
    <t>Train all leads</t>
  </si>
  <si>
    <t>DECISION MATRIX MASTER</t>
  </si>
  <si>
    <t>Criteria</t>
  </si>
  <si>
    <t>Weight</t>
  </si>
  <si>
    <t>Option A</t>
  </si>
  <si>
    <t>Option B</t>
  </si>
  <si>
    <t>Option C</t>
  </si>
  <si>
    <t>A Score</t>
  </si>
  <si>
    <t>B Score</t>
  </si>
  <si>
    <t>C Score</t>
  </si>
  <si>
    <t>Quality</t>
  </si>
  <si>
    <t>Cost</t>
  </si>
  <si>
    <t>Value to Customer</t>
  </si>
  <si>
    <t>Safety/Environment</t>
  </si>
  <si>
    <t>Support to Solution</t>
  </si>
  <si>
    <t>Training Factors</t>
  </si>
  <si>
    <t>COMMUNICATION PLAN MASTER</t>
  </si>
  <si>
    <t>Communication Activity</t>
  </si>
  <si>
    <t>Objective</t>
  </si>
  <si>
    <t>Audience</t>
  </si>
  <si>
    <t>Frequency</t>
  </si>
  <si>
    <t>Channel</t>
  </si>
  <si>
    <t>Key Message</t>
  </si>
  <si>
    <t>Project Kickoff Meeting</t>
  </si>
  <si>
    <t>Introduce project goals</t>
  </si>
  <si>
    <t>Project Team, Stakeholders</t>
  </si>
  <si>
    <t>One-time</t>
  </si>
  <si>
    <t>In-Person Meeting</t>
  </si>
  <si>
    <t>Overview of project scope and objectives</t>
  </si>
  <si>
    <t>Status Update Emails</t>
  </si>
  <si>
    <t>Provide progress updates</t>
  </si>
  <si>
    <t>All Team Members</t>
  </si>
  <si>
    <t>Project Coordinator</t>
  </si>
  <si>
    <t>Current status and next steps</t>
  </si>
  <si>
    <t>Monthly Steering Committee</t>
  </si>
  <si>
    <t>Review project milestones</t>
  </si>
  <si>
    <t>Steering Committee</t>
  </si>
  <si>
    <t>Project Sponsor</t>
  </si>
  <si>
    <t>Virtual Meeting</t>
  </si>
  <si>
    <t>Milestone review and decisions</t>
  </si>
  <si>
    <t>Team Meetings</t>
  </si>
  <si>
    <t>Discuss work progress</t>
  </si>
  <si>
    <t>Project Team</t>
  </si>
  <si>
    <t>Bi-Weekly</t>
  </si>
  <si>
    <t>Team Lead</t>
  </si>
  <si>
    <t>Conference Call</t>
  </si>
  <si>
    <t>Task updates and issue resolution</t>
  </si>
  <si>
    <t>Client Reports</t>
  </si>
  <si>
    <t>Share progress and budget status</t>
  </si>
  <si>
    <t>Client / Sponsor</t>
  </si>
  <si>
    <t>Account Manager</t>
  </si>
  <si>
    <t>Progress, risks, and financial summary</t>
  </si>
  <si>
    <t>Project Newsletter</t>
  </si>
  <si>
    <t>Share highlights</t>
  </si>
  <si>
    <t>All Employees</t>
  </si>
  <si>
    <t>Communications Lead</t>
  </si>
  <si>
    <t>Newsletter</t>
  </si>
  <si>
    <t>Success stories and upcoming milestones</t>
  </si>
  <si>
    <t>COMMUNICATION MATRIX MASTER</t>
  </si>
  <si>
    <t>Kickoff Meeting</t>
  </si>
  <si>
    <t>R</t>
  </si>
  <si>
    <t>C</t>
  </si>
  <si>
    <t>A</t>
  </si>
  <si>
    <t>I</t>
  </si>
  <si>
    <t>COST ESTIMATION MASTER</t>
  </si>
  <si>
    <t>Task/Item</t>
  </si>
  <si>
    <t>Hours/Qty</t>
  </si>
  <si>
    <t>Unit Cost</t>
  </si>
  <si>
    <t>Dependencies</t>
  </si>
  <si>
    <t>Research &amp; Planning</t>
  </si>
  <si>
    <t>Initial project research</t>
  </si>
  <si>
    <t>Client approval</t>
  </si>
  <si>
    <t>Review materials</t>
  </si>
  <si>
    <t>Design &amp; Development</t>
  </si>
  <si>
    <t>UI/UX design</t>
  </si>
  <si>
    <t>Design specs</t>
  </si>
  <si>
    <t>Prototype creation</t>
  </si>
  <si>
    <t>Testing &amp; QA</t>
  </si>
  <si>
    <t>Functionality testing</t>
  </si>
  <si>
    <t>Bug fixes</t>
  </si>
  <si>
    <t>Testing reports</t>
  </si>
  <si>
    <t>QUALITY MANAGEMENT MASTER</t>
  </si>
  <si>
    <t>Field</t>
  </si>
  <si>
    <t>Value</t>
  </si>
  <si>
    <t>Quality Objective 1</t>
  </si>
  <si>
    <t>Improve user experience</t>
  </si>
  <si>
    <t>Quality Objective 2</t>
  </si>
  <si>
    <t>Ensure 100% functionality</t>
  </si>
  <si>
    <t>Quality Objective 3</t>
  </si>
  <si>
    <t>Deliver project on schedule</t>
  </si>
  <si>
    <t>Standard 1</t>
  </si>
  <si>
    <t>Responsive Design</t>
  </si>
  <si>
    <t>Standard 2</t>
  </si>
  <si>
    <t>Load Time &lt;3 Seconds</t>
  </si>
  <si>
    <t>Standard 3</t>
  </si>
  <si>
    <t>No Critical Defects</t>
  </si>
  <si>
    <t>QA Activity 1</t>
  </si>
  <si>
    <t>Design Reviews</t>
  </si>
  <si>
    <t>QA Activity 2</t>
  </si>
  <si>
    <t>Code Inspections</t>
  </si>
  <si>
    <t>QA Activity 3</t>
  </si>
  <si>
    <t>Documentation Audits</t>
  </si>
  <si>
    <t>QA Activity 4</t>
  </si>
  <si>
    <t>Team Training Sessions</t>
  </si>
  <si>
    <t>Prepared By</t>
  </si>
  <si>
    <t>John Smith</t>
  </si>
  <si>
    <t>Reviewed By</t>
  </si>
  <si>
    <t>Jane Doe</t>
  </si>
  <si>
    <t>Approval Date</t>
  </si>
  <si>
    <t>2024-01-20</t>
  </si>
  <si>
    <t>Next Review Date</t>
  </si>
  <si>
    <t>2024-05-15</t>
  </si>
  <si>
    <t>PROCUREMENT MANAGEMENT MASTER</t>
  </si>
  <si>
    <t>Item/Service</t>
  </si>
  <si>
    <t>Procurement Method</t>
  </si>
  <si>
    <t>Supplier</t>
  </si>
  <si>
    <t>Est. Cost</t>
  </si>
  <si>
    <t>Timeline</t>
  </si>
  <si>
    <t>Office Furniture</t>
  </si>
  <si>
    <t>Desks, chairs, cabinets</t>
  </si>
  <si>
    <t>Competitive Bidding</t>
  </si>
  <si>
    <t>ABC Furniture Co.</t>
  </si>
  <si>
    <t>Q1 2024</t>
  </si>
  <si>
    <t>IT Equipment</t>
  </si>
  <si>
    <t>Computers, servers</t>
  </si>
  <si>
    <t>RFP</t>
  </si>
  <si>
    <t>Tech Solutions Inc.</t>
  </si>
  <si>
    <t>Construction Services</t>
  </si>
  <si>
    <t>Interior build-out work</t>
  </si>
  <si>
    <t>Direct Contract</t>
  </si>
  <si>
    <t>BuildRight Contractors</t>
  </si>
  <si>
    <t>Q2 2024</t>
  </si>
  <si>
    <t>Office Supplies</t>
  </si>
  <si>
    <t>Stationery and supplies</t>
  </si>
  <si>
    <t>Purchase Order</t>
  </si>
  <si>
    <t>SupplyMart</t>
  </si>
  <si>
    <t>Ongoing</t>
  </si>
  <si>
    <t>PROCUREMENT RISK MASTER</t>
  </si>
  <si>
    <t>Mitigation Strategy</t>
  </si>
  <si>
    <t>Delays in Delivery</t>
  </si>
  <si>
    <t>Set clear timelines and penalties for late delivery</t>
  </si>
  <si>
    <t>Budget Overruns</t>
  </si>
  <si>
    <t>Regular cost reviews and contingency fund</t>
  </si>
  <si>
    <t>PROJECT BUDGET TRACKER MASTER</t>
  </si>
  <si>
    <t>Vendor</t>
  </si>
  <si>
    <t>2024-01-10</t>
  </si>
  <si>
    <t>Equipment</t>
  </si>
  <si>
    <t>Laptops</t>
  </si>
  <si>
    <t>Tech World</t>
  </si>
  <si>
    <t>2024-01-22</t>
  </si>
  <si>
    <t>Marketing</t>
  </si>
  <si>
    <t>Online Ads</t>
  </si>
  <si>
    <t>Google</t>
  </si>
  <si>
    <t>2024-02-05</t>
  </si>
  <si>
    <t>Travel</t>
  </si>
  <si>
    <t>Client Meeting</t>
  </si>
  <si>
    <t>Delta Airlines</t>
  </si>
  <si>
    <t>2024-02-16</t>
  </si>
  <si>
    <t>Materials</t>
  </si>
  <si>
    <t>Staples</t>
  </si>
  <si>
    <t>2024-03-02</t>
  </si>
  <si>
    <t>Consultants</t>
  </si>
  <si>
    <t>Design Services</t>
  </si>
  <si>
    <t>Creative Co.</t>
  </si>
  <si>
    <t>2024-03-15</t>
  </si>
  <si>
    <t>Software</t>
  </si>
  <si>
    <t>Project Software</t>
  </si>
  <si>
    <t>SoftTech Inc.</t>
  </si>
  <si>
    <t>PROJECT INITIATION CHECKLIST MASTER</t>
  </si>
  <si>
    <t>Progress</t>
  </si>
  <si>
    <t>Define Project Objectives</t>
  </si>
  <si>
    <t>Outline the project goals and objectives.</t>
  </si>
  <si>
    <t>Alice</t>
  </si>
  <si>
    <t>2024-01-15</t>
  </si>
  <si>
    <t>Identify Stakeholders</t>
  </si>
  <si>
    <t>List key stakeholders and their roles.</t>
  </si>
  <si>
    <t>Bob</t>
  </si>
  <si>
    <t>2024-01-17</t>
  </si>
  <si>
    <t>Develop Business Case</t>
  </si>
  <si>
    <t>Create a business case document.</t>
  </si>
  <si>
    <t>Sarah</t>
  </si>
  <si>
    <t>Establish Project Team</t>
  </si>
  <si>
    <t>Assign project team members.</t>
  </si>
  <si>
    <t>John</t>
  </si>
  <si>
    <t>Create Project Charter</t>
  </si>
  <si>
    <t>Draft the project charter document.</t>
  </si>
  <si>
    <t>Emma</t>
  </si>
  <si>
    <t>2024-01-25</t>
  </si>
  <si>
    <t>Conduct Feasibility Study</t>
  </si>
  <si>
    <t>Analyze project feasibility and risks.</t>
  </si>
  <si>
    <t>Mike</t>
  </si>
  <si>
    <t>2024-01-28</t>
  </si>
  <si>
    <t>PROJECT KICKOFF AGENDA MASTER</t>
  </si>
  <si>
    <t>Time</t>
  </si>
  <si>
    <t>Agenda Item</t>
  </si>
  <si>
    <t>Presenter</t>
  </si>
  <si>
    <t>Details</t>
  </si>
  <si>
    <t>10:00 AM - 10:15 AM</t>
  </si>
  <si>
    <t>Welcome &amp; Introductions</t>
  </si>
  <si>
    <t>Team introductions and meeting objectives</t>
  </si>
  <si>
    <t>10:15 AM - 10:35 AM</t>
  </si>
  <si>
    <t>Project Overview</t>
  </si>
  <si>
    <t>Jane Smith</t>
  </si>
  <si>
    <t>Project goals, scope, and timeline</t>
  </si>
  <si>
    <t>10:35 AM - 11:00 AM</t>
  </si>
  <si>
    <t>Roles &amp; Responsibilities</t>
  </si>
  <si>
    <t>Michael Brown</t>
  </si>
  <si>
    <t>Team roles and key responsibilities</t>
  </si>
  <si>
    <t>11:00 AM - 11:20 AM</t>
  </si>
  <si>
    <t>Project Plan &amp; Milestones</t>
  </si>
  <si>
    <t>Lisa Turner</t>
  </si>
  <si>
    <t>Key deliverables and timeline overview</t>
  </si>
  <si>
    <t>11:20 AM - 11:40 AM</t>
  </si>
  <si>
    <t>Communication Plan</t>
  </si>
  <si>
    <t>David Lee</t>
  </si>
  <si>
    <t>Communication tools and protocols</t>
  </si>
  <si>
    <t>11:40 AM - 11:50 AM</t>
  </si>
  <si>
    <t>Q&amp;A Session</t>
  </si>
  <si>
    <t>All Participants</t>
  </si>
  <si>
    <t>Open floor for questions</t>
  </si>
  <si>
    <t>11:50 AM - 12:00 PM</t>
  </si>
  <si>
    <t>Next Steps &amp; Closing Remarks</t>
  </si>
  <si>
    <t>Summary of action items and next steps</t>
  </si>
  <si>
    <t>CHANGE MANAGEMENT MASTER</t>
  </si>
  <si>
    <t>Change Description</t>
  </si>
  <si>
    <t>Area Affected</t>
  </si>
  <si>
    <t>Impact Level</t>
  </si>
  <si>
    <t>Comments</t>
  </si>
  <si>
    <t>Method</t>
  </si>
  <si>
    <t>C-001</t>
  </si>
  <si>
    <t>Upgrade Software Platform</t>
  </si>
  <si>
    <t>IT Department</t>
  </si>
  <si>
    <t>Software Installation</t>
  </si>
  <si>
    <t>Michael</t>
  </si>
  <si>
    <t>Email Updates</t>
  </si>
  <si>
    <t>C-002</t>
  </si>
  <si>
    <t>Process Workflow Adjustment</t>
  </si>
  <si>
    <t>Customer Service</t>
  </si>
  <si>
    <t>Training needed</t>
  </si>
  <si>
    <t>Staff Training</t>
  </si>
  <si>
    <t>Team Leaders</t>
  </si>
  <si>
    <t>Meetings</t>
  </si>
  <si>
    <t>C-003</t>
  </si>
  <si>
    <t>Policy Update</t>
  </si>
  <si>
    <t>Finance Dept.</t>
  </si>
  <si>
    <t>Minor impact</t>
  </si>
  <si>
    <t>Policy Revision</t>
  </si>
  <si>
    <t>David</t>
  </si>
  <si>
    <t>Completed</t>
  </si>
  <si>
    <t>Stakeholders</t>
  </si>
  <si>
    <t>MEETING MINUTES MASTER</t>
  </si>
  <si>
    <t>Meeting Date</t>
  </si>
  <si>
    <t>Meeting Time</t>
  </si>
  <si>
    <t>Meeting Leader</t>
  </si>
  <si>
    <t>Attendee</t>
  </si>
  <si>
    <t>Discussion Notes</t>
  </si>
  <si>
    <t>Action Item</t>
  </si>
  <si>
    <t>Responsible</t>
  </si>
  <si>
    <t>Action Status</t>
  </si>
  <si>
    <t>2024-02-15</t>
  </si>
  <si>
    <t>10:00 AM</t>
  </si>
  <si>
    <t>Los Angeles HQ</t>
  </si>
  <si>
    <t>Project Timeline</t>
  </si>
  <si>
    <t>Reviewed updated project schedule.</t>
  </si>
  <si>
    <t>Finalize timeline and share with team</t>
  </si>
  <si>
    <t>2024-02-18</t>
  </si>
  <si>
    <t>Sarah Lee</t>
  </si>
  <si>
    <t>Budget Update</t>
  </si>
  <si>
    <t>Discussed budget adjustments needed.</t>
  </si>
  <si>
    <t>Prepare revised budget report</t>
  </si>
  <si>
    <t>2024-02-17</t>
  </si>
  <si>
    <t>Design Review</t>
  </si>
  <si>
    <t>Reviewed design concepts and feedback.</t>
  </si>
  <si>
    <t>Update design based on feedback</t>
  </si>
  <si>
    <t>2024-02-20</t>
  </si>
  <si>
    <t>TASK ASSIGNMENT MASTER</t>
  </si>
  <si>
    <t>Task ID</t>
  </si>
  <si>
    <t>Task Description</t>
  </si>
  <si>
    <t>Assigned To</t>
  </si>
  <si>
    <t>T001</t>
  </si>
  <si>
    <t>Develop Project Plan</t>
  </si>
  <si>
    <t>2024-05-10</t>
  </si>
  <si>
    <t>T002</t>
  </si>
  <si>
    <t>Design Website Mockup</t>
  </si>
  <si>
    <t>Emma Davis</t>
  </si>
  <si>
    <t>2024-05-12</t>
  </si>
  <si>
    <t>T003</t>
  </si>
  <si>
    <t>Write Marketing Report</t>
  </si>
  <si>
    <t>2024-05-08</t>
  </si>
  <si>
    <t>T004</t>
  </si>
  <si>
    <t>Sara Lee</t>
  </si>
  <si>
    <t>2024-05-07</t>
  </si>
  <si>
    <t>Scheduled</t>
  </si>
  <si>
    <t>T005</t>
  </si>
  <si>
    <t>Code Review</t>
  </si>
  <si>
    <t>David Wilson</t>
  </si>
  <si>
    <t>2024-05-09</t>
  </si>
  <si>
    <t>T006</t>
  </si>
  <si>
    <t>Prepare Presentation</t>
  </si>
  <si>
    <t>Laura Clark</t>
  </si>
  <si>
    <t>2024-05-11</t>
  </si>
  <si>
    <t>T007</t>
  </si>
  <si>
    <t>Data Analysis</t>
  </si>
  <si>
    <t>James Miller</t>
  </si>
  <si>
    <t>2024-05-13</t>
  </si>
  <si>
    <t>T008</t>
  </si>
  <si>
    <t>Test Software</t>
  </si>
  <si>
    <t>Linda Harris</t>
  </si>
  <si>
    <t>In Testing</t>
  </si>
  <si>
    <t>T009</t>
  </si>
  <si>
    <t>Create User Manual</t>
  </si>
  <si>
    <t>Kevin Anderson</t>
  </si>
  <si>
    <t>2024-05-14</t>
  </si>
  <si>
    <t>In Review</t>
  </si>
  <si>
    <t>T010</t>
  </si>
  <si>
    <t>Finalize Budget Report</t>
  </si>
  <si>
    <t>Rachel Green</t>
  </si>
  <si>
    <t>COMMUNICATION LOG MASTER</t>
  </si>
  <si>
    <t>Contact Person</t>
  </si>
  <si>
    <t>Subject / Topic</t>
  </si>
  <si>
    <t>Discussion Summary</t>
  </si>
  <si>
    <t>Next Steps / Follow-Up</t>
  </si>
  <si>
    <t>Finalize timeline and share with team.</t>
  </si>
  <si>
    <t>Schedule team meeting for 2024-02-18</t>
  </si>
  <si>
    <t>02:00 PM</t>
  </si>
  <si>
    <t>Phone Call</t>
  </si>
  <si>
    <t>Prepare revised budget report.</t>
  </si>
  <si>
    <t>Send report by 2024-02-17</t>
  </si>
  <si>
    <t>09:30 AM</t>
  </si>
  <si>
    <t>Update design based on feedback.</t>
  </si>
  <si>
    <t>Share new designs by 2024-02-20</t>
  </si>
  <si>
    <t>01:00 PM</t>
  </si>
  <si>
    <t>Lisa Clark</t>
  </si>
  <si>
    <t>Video Conference</t>
  </si>
  <si>
    <t>Client Presentation</t>
  </si>
  <si>
    <t>Planned upcoming client presentation.</t>
  </si>
  <si>
    <t>Create presentation slides.</t>
  </si>
  <si>
    <t>Rehearse on 2024-02-21</t>
  </si>
  <si>
    <t>PROJECT CLOSURE MASTER</t>
  </si>
  <si>
    <t>Project ID</t>
  </si>
  <si>
    <t>PL2021-005</t>
  </si>
  <si>
    <t>Closure Date</t>
  </si>
  <si>
    <t>2024-12-15</t>
  </si>
  <si>
    <t>Project Objective</t>
  </si>
  <si>
    <t>Successful launch of event to market</t>
  </si>
  <si>
    <t>Performance Scope</t>
  </si>
  <si>
    <t>Met</t>
  </si>
  <si>
    <t>Performance Schedule</t>
  </si>
  <si>
    <t>Delayed</t>
  </si>
  <si>
    <t>Performance Budget</t>
  </si>
  <si>
    <t>On Budget</t>
  </si>
  <si>
    <t>Performance Quality</t>
  </si>
  <si>
    <t>High Quality</t>
  </si>
  <si>
    <t>What Went Well</t>
  </si>
  <si>
    <t>Effective teamwork and clear communication</t>
  </si>
  <si>
    <t>What Could Improve</t>
  </si>
  <si>
    <t>Better risk management and contingency planning</t>
  </si>
  <si>
    <t>Olympic International Project Planning Tool</t>
  </si>
  <si>
    <t>Count</t>
  </si>
  <si>
    <t>Actual Cost</t>
  </si>
  <si>
    <t>On Track</t>
  </si>
  <si>
    <t>Budget</t>
  </si>
  <si>
    <t>Variance</t>
  </si>
  <si>
    <t>Duration</t>
  </si>
  <si>
    <t>PROJECT PLAN TEMPLATE</t>
  </si>
  <si>
    <t>Project Goals and Objectives</t>
  </si>
  <si>
    <t>Deliver Functional and Market-Ready Outcome</t>
  </si>
  <si>
    <t>Coordinate with teams and stakeholders to ensure scoped deliverables are complete.</t>
  </si>
  <si>
    <t>Ensure High-Quality Standards</t>
  </si>
  <si>
    <t>Apply inspections and acceptance checks before handover.</t>
  </si>
  <si>
    <t>Maintain Safe and Compliant Conditions</t>
  </si>
  <si>
    <t>Track issues, risks, and compliance actions across execution.</t>
  </si>
  <si>
    <t>Project Success Criteria</t>
  </si>
  <si>
    <t>Success Metrics</t>
  </si>
  <si>
    <t>Measurement Method</t>
  </si>
  <si>
    <t>Target</t>
  </si>
  <si>
    <t>Assigned to</t>
  </si>
  <si>
    <t>Tasks entered in Data</t>
  </si>
  <si>
    <t>Task Count</t>
  </si>
  <si>
    <t>Completion ratio</t>
  </si>
  <si>
    <t>Complete / Total</t>
  </si>
  <si>
    <t>Scheduler</t>
  </si>
  <si>
    <t>Budget - Actual</t>
  </si>
  <si>
    <t>Finance</t>
  </si>
  <si>
    <t>Overdue tasks</t>
  </si>
  <si>
    <t>Overdue Count</t>
  </si>
  <si>
    <t>Risk Manager</t>
  </si>
  <si>
    <t>PROJECT EXECUTION PLAN TEMPLATE</t>
  </si>
  <si>
    <t>Date Revised</t>
  </si>
  <si>
    <t>Key Project Team Members</t>
  </si>
  <si>
    <t>Project Scope and Timeline</t>
  </si>
  <si>
    <t>Project Tasks</t>
  </si>
  <si>
    <t>Deliverables</t>
  </si>
  <si>
    <t>Estimated Duration</t>
  </si>
  <si>
    <t>Planned Start</t>
  </si>
  <si>
    <t>Actual Start</t>
  </si>
  <si>
    <t>Planned Finish</t>
  </si>
  <si>
    <t>Actual Finish</t>
  </si>
  <si>
    <t>Percentage Completion</t>
  </si>
  <si>
    <t>PROJECT CHARTER TEMPLATE FOR EXCEL</t>
  </si>
  <si>
    <t>Project Title</t>
  </si>
  <si>
    <t>Project Sponsor Name</t>
  </si>
  <si>
    <t>Project Manager Name</t>
  </si>
  <si>
    <t>Project Start Date</t>
  </si>
  <si>
    <t>Project Completion Date</t>
  </si>
  <si>
    <t>Project Budget</t>
  </si>
  <si>
    <t>Project Purpose / Justification</t>
  </si>
  <si>
    <t>High-Level Requirements &amp; Project Success Criteria</t>
  </si>
  <si>
    <t>TASK TRACKING TEMPLATE</t>
  </si>
  <si>
    <t>Task Name/Description</t>
  </si>
  <si>
    <t>Dependent Tasks</t>
  </si>
  <si>
    <t>Planned End Date</t>
  </si>
  <si>
    <t>Actual End Date</t>
  </si>
  <si>
    <t>Cost ($)</t>
  </si>
  <si>
    <t>PROJECT NETWORK DIAGRAM TEMPLATE</t>
  </si>
  <si>
    <t>Task Name</t>
  </si>
  <si>
    <t>Predecessor</t>
  </si>
  <si>
    <t>Node From</t>
  </si>
  <si>
    <t>Node To</t>
  </si>
  <si>
    <t>Critical</t>
  </si>
  <si>
    <t>STATUS REPORT TEMPLATE</t>
  </si>
  <si>
    <t>Project Information</t>
  </si>
  <si>
    <t>Reporting Period</t>
  </si>
  <si>
    <t>Report Date</t>
  </si>
  <si>
    <t>Project Status Summary</t>
  </si>
  <si>
    <t>Completed Work</t>
  </si>
  <si>
    <t>Upcoming Work</t>
  </si>
  <si>
    <t>PROJECT BUDGET TEMPLATE</t>
  </si>
  <si>
    <t>Supervisor Name</t>
  </si>
  <si>
    <t>Budget Tracking</t>
  </si>
  <si>
    <t>WBS</t>
  </si>
  <si>
    <t>Planned</t>
  </si>
  <si>
    <t>Actual Hours</t>
  </si>
  <si>
    <t>Labor</t>
  </si>
  <si>
    <t>BUDGETED</t>
  </si>
  <si>
    <t>ACTUAL</t>
  </si>
  <si>
    <t>BALANCE</t>
  </si>
  <si>
    <t>SUBTOTAL</t>
  </si>
  <si>
    <t>CRITICAL PATH METHOD TEMPLATE</t>
  </si>
  <si>
    <t>Preceding Tasks</t>
  </si>
  <si>
    <t>ES</t>
  </si>
  <si>
    <t>EF</t>
  </si>
  <si>
    <t>LS</t>
  </si>
  <si>
    <t>LF</t>
  </si>
  <si>
    <t>Slack</t>
  </si>
  <si>
    <t>PERT CHART TEMPLATE</t>
  </si>
  <si>
    <t>Optimistic Time</t>
  </si>
  <si>
    <t>Most Likely Time</t>
  </si>
  <si>
    <t>Pessimistic Time</t>
  </si>
  <si>
    <t>Expected Time</t>
  </si>
  <si>
    <t>Node</t>
  </si>
  <si>
    <t>WBS TREE DIAGRAM</t>
  </si>
  <si>
    <t>Project Calendar</t>
  </si>
  <si>
    <t>Monday</t>
  </si>
  <si>
    <t>Tuesday</t>
  </si>
  <si>
    <t>Wednesday</t>
  </si>
  <si>
    <t>Thursday</t>
  </si>
  <si>
    <t>Friday</t>
  </si>
  <si>
    <t>Saturday</t>
  </si>
  <si>
    <t>Sunday</t>
  </si>
  <si>
    <t>Monitoring/Control</t>
  </si>
  <si>
    <t>Estimate Template</t>
  </si>
  <si>
    <t>Company Name</t>
  </si>
  <si>
    <t>Olympic International Events</t>
  </si>
  <si>
    <t>Street Address</t>
  </si>
  <si>
    <t>450 Sunset Blvd</t>
  </si>
  <si>
    <t>Quote #</t>
  </si>
  <si>
    <t>EST-2024-001</t>
  </si>
  <si>
    <t>City, State, Zip</t>
  </si>
  <si>
    <t>Los Angeles, CA 90028</t>
  </si>
  <si>
    <t>Customer ID</t>
  </si>
  <si>
    <t>CUS-1042</t>
  </si>
  <si>
    <t>Website</t>
  </si>
  <si>
    <t>TEMPLATE22.COM</t>
  </si>
  <si>
    <t>Valid Until</t>
  </si>
  <si>
    <t>Line Items</t>
  </si>
  <si>
    <t>Project Phase</t>
  </si>
  <si>
    <t>Vendor/Contractor</t>
  </si>
  <si>
    <t>Labor ($)</t>
  </si>
  <si>
    <t>Materials ($)</t>
  </si>
  <si>
    <t>Total ($)</t>
  </si>
  <si>
    <t>Subtotal</t>
  </si>
  <si>
    <t>Action Plan Template</t>
  </si>
  <si>
    <t>Project Name:</t>
  </si>
  <si>
    <t>Goal:</t>
  </si>
  <si>
    <t>Task (Action Item)</t>
  </si>
  <si>
    <t>Planned Hours</t>
  </si>
  <si>
    <t>Materials Required</t>
  </si>
  <si>
    <t>Project Update Template</t>
  </si>
  <si>
    <t>Key Accomplishments</t>
  </si>
  <si>
    <t>Planning Basis Template</t>
  </si>
  <si>
    <t>1 Planning Basis</t>
  </si>
  <si>
    <t>1.1 Scope</t>
  </si>
  <si>
    <t>1.2 Milestones</t>
  </si>
  <si>
    <t>Key milestones driven from Data sheet:</t>
  </si>
  <si>
    <t>Risk Tracking Template</t>
  </si>
  <si>
    <t>Date of last review:</t>
  </si>
  <si>
    <t>Description of Risk</t>
  </si>
  <si>
    <t>Risk Response</t>
  </si>
  <si>
    <t>Risk Owner</t>
  </si>
  <si>
    <t>Timesheet Template</t>
  </si>
  <si>
    <t>Employee Name</t>
  </si>
  <si>
    <t>Supervisor</t>
  </si>
  <si>
    <t>Hourly Rate</t>
  </si>
  <si>
    <t>Day</t>
  </si>
  <si>
    <t>Start Time</t>
  </si>
  <si>
    <t>Lunch Start</t>
  </si>
  <si>
    <t>Lunch End</t>
  </si>
  <si>
    <t>End Time</t>
  </si>
  <si>
    <t>Regular Hours</t>
  </si>
  <si>
    <t>Overtime Hours</t>
  </si>
  <si>
    <t>Total Work Hours</t>
  </si>
  <si>
    <t>8:00 AM</t>
  </si>
  <si>
    <t>12:00 PM</t>
  </si>
  <si>
    <t>1:00 PM</t>
  </si>
  <si>
    <t>5:00 PM</t>
  </si>
  <si>
    <t>Total Regular Hours</t>
  </si>
  <si>
    <t>Total Overtime Hours</t>
  </si>
  <si>
    <t>Total Pay</t>
  </si>
  <si>
    <t>RACI Matrix Template</t>
  </si>
  <si>
    <t>Issue Tracking Template</t>
  </si>
  <si>
    <t>Issue Owner</t>
  </si>
  <si>
    <t>Resource Plan</t>
  </si>
  <si>
    <t>Client</t>
  </si>
  <si>
    <t>Total Effort</t>
  </si>
  <si>
    <t>Change Log Template</t>
  </si>
  <si>
    <t>Program Manager</t>
  </si>
  <si>
    <t>Multiple Project Tracking Template</t>
  </si>
  <si>
    <t>Dependent Task</t>
  </si>
  <si>
    <t>Planned Cost</t>
  </si>
  <si>
    <t>Project Timeline Template</t>
  </si>
  <si>
    <t>Duration (Days)</t>
  </si>
  <si>
    <t>Kanban Board</t>
  </si>
  <si>
    <t>Sprint Start</t>
  </si>
  <si>
    <t>Sprint End</t>
  </si>
  <si>
    <t>Backlog</t>
  </si>
  <si>
    <t>To Do</t>
  </si>
  <si>
    <t>Doing</t>
  </si>
  <si>
    <t>Project Handover Template</t>
  </si>
  <si>
    <t>Project Location</t>
  </si>
  <si>
    <t>Former Project Team</t>
  </si>
  <si>
    <t>Responsibilities</t>
  </si>
  <si>
    <t>Delivered assigned work packages</t>
  </si>
  <si>
    <t>Receiving / Transition Team</t>
  </si>
  <si>
    <t>Operate and support project outputs</t>
  </si>
  <si>
    <t>Task Completed</t>
  </si>
  <si>
    <t>Deliverable</t>
  </si>
  <si>
    <t>Milestone Achieved</t>
  </si>
  <si>
    <t>Actual Cost (to date)</t>
  </si>
  <si>
    <t>ETC</t>
  </si>
  <si>
    <t>Project Documentation Template</t>
  </si>
  <si>
    <t>Project Document Name</t>
  </si>
  <si>
    <t>Project Document Description</t>
  </si>
  <si>
    <t>Project Document Owner</t>
  </si>
  <si>
    <t>Location / Link</t>
  </si>
  <si>
    <t>Master Production Schedule</t>
  </si>
  <si>
    <t>Work Center</t>
  </si>
  <si>
    <t>Event Ops</t>
  </si>
  <si>
    <t>Shift</t>
  </si>
  <si>
    <t>Order Status</t>
  </si>
  <si>
    <t>Product Number</t>
  </si>
  <si>
    <t>Customer</t>
  </si>
  <si>
    <t>Product List</t>
  </si>
  <si>
    <t>Variations</t>
  </si>
  <si>
    <t>Total Qty</t>
  </si>
  <si>
    <t>Starting Inventory</t>
  </si>
  <si>
    <t>Ending Inventory</t>
  </si>
  <si>
    <t>Ship Date</t>
  </si>
  <si>
    <t>Olympic Intl</t>
  </si>
  <si>
    <t>To-Do List</t>
  </si>
  <si>
    <t>My Tasks</t>
  </si>
  <si>
    <t>Weekly Work Schedule Template</t>
  </si>
  <si>
    <t>Week of</t>
  </si>
  <si>
    <t>Total Hours</t>
  </si>
  <si>
    <t>TOTALS</t>
  </si>
  <si>
    <t>Change Request Form</t>
  </si>
  <si>
    <t>Number</t>
  </si>
  <si>
    <t>Description of Change</t>
  </si>
  <si>
    <t>Reason for Change</t>
  </si>
  <si>
    <t>Impact on Deliverables</t>
  </si>
  <si>
    <t>Approval of Request</t>
  </si>
  <si>
    <t>Change Impact</t>
  </si>
  <si>
    <t>Tasks/Scope Affected</t>
  </si>
  <si>
    <t>Cost Evaluation</t>
  </si>
  <si>
    <t>Risk Evaluation</t>
  </si>
  <si>
    <t>Quality Evaluation</t>
  </si>
  <si>
    <t>Additional Resources</t>
  </si>
  <si>
    <t>Additional Effort</t>
  </si>
  <si>
    <t>Impact on Deadline</t>
  </si>
  <si>
    <t>Alternative and Recommendations</t>
  </si>
  <si>
    <t>Project Prioritization Matrix</t>
  </si>
  <si>
    <t>Manager</t>
  </si>
  <si>
    <t>Must be done immediately</t>
  </si>
  <si>
    <t>Schedule for the near future</t>
  </si>
  <si>
    <t>CRUCIAL</t>
  </si>
  <si>
    <t>NOT CRUCIAL</t>
  </si>
  <si>
    <t>Gap Analysis</t>
  </si>
  <si>
    <t>Stakeholder Analysis</t>
  </si>
  <si>
    <t>Stakeholder</t>
  </si>
  <si>
    <t>Cost Benefit Analysis</t>
  </si>
  <si>
    <t>Total</t>
  </si>
  <si>
    <t>Total Costs</t>
  </si>
  <si>
    <t>Total Benefits</t>
  </si>
  <si>
    <t>Net Benefit</t>
  </si>
  <si>
    <t>Budget Dashboard Template</t>
  </si>
  <si>
    <t>Total Planned</t>
  </si>
  <si>
    <t>Total Actual</t>
  </si>
  <si>
    <t>Balance</t>
  </si>
  <si>
    <t>Task Tracker Dashboard</t>
  </si>
  <si>
    <t>Task Status</t>
  </si>
  <si>
    <t>Task Categories</t>
  </si>
  <si>
    <t>On Hold</t>
  </si>
  <si>
    <t>Stakeholder Map</t>
  </si>
  <si>
    <t>Influence (1-3)</t>
  </si>
  <si>
    <t>Interest (1-3)</t>
  </si>
  <si>
    <t>Keep Satisfied</t>
  </si>
  <si>
    <t>Manage Closely</t>
  </si>
  <si>
    <t>Monitor</t>
  </si>
  <si>
    <t>Keep Informed</t>
  </si>
  <si>
    <t>Risk Matrix</t>
  </si>
  <si>
    <t>Insignificant</t>
  </si>
  <si>
    <t>Minor</t>
  </si>
  <si>
    <t>Moderate</t>
  </si>
  <si>
    <t>Major</t>
  </si>
  <si>
    <t>Severe</t>
  </si>
  <si>
    <t>Level</t>
  </si>
  <si>
    <t>Almost Certain</t>
  </si>
  <si>
    <t>Very High</t>
  </si>
  <si>
    <t>Likely</t>
  </si>
  <si>
    <t>Possible</t>
  </si>
  <si>
    <t>Unlikely</t>
  </si>
  <si>
    <t>Rare</t>
  </si>
  <si>
    <t>RAID Log</t>
  </si>
  <si>
    <t>RAID Category</t>
  </si>
  <si>
    <t>Stakeholder Register</t>
  </si>
  <si>
    <t>Stakeholder Name</t>
  </si>
  <si>
    <t>Power/Influence</t>
  </si>
  <si>
    <t>Expectation</t>
  </si>
  <si>
    <t>Communication</t>
  </si>
  <si>
    <t>Lessons Learned Template</t>
  </si>
  <si>
    <t>WIN or ISSUE</t>
  </si>
  <si>
    <t>What Happened</t>
  </si>
  <si>
    <t>What Was the Impact?</t>
  </si>
  <si>
    <t>How Does This Change Future Projects?</t>
  </si>
  <si>
    <t>Decision Matrix</t>
  </si>
  <si>
    <t>Rating</t>
  </si>
  <si>
    <t>Weighted</t>
  </si>
  <si>
    <t>Total Value</t>
  </si>
  <si>
    <t>Date:</t>
  </si>
  <si>
    <t>Project Manager:</t>
  </si>
  <si>
    <t>Communication Matrix</t>
  </si>
  <si>
    <t>Roles</t>
  </si>
  <si>
    <t>Cost Estimation Template</t>
  </si>
  <si>
    <t>Client:</t>
  </si>
  <si>
    <t>Prepared By:</t>
  </si>
  <si>
    <t>Project Deadline:</t>
  </si>
  <si>
    <t>Task / Item</t>
  </si>
  <si>
    <t>Total Cost</t>
  </si>
  <si>
    <t>Subtotal:</t>
  </si>
  <si>
    <t>Contingency (10%):</t>
  </si>
  <si>
    <t>Taxes (8%):</t>
  </si>
  <si>
    <t>Total Estimated Cost:</t>
  </si>
  <si>
    <t>Quality Management Plan</t>
  </si>
  <si>
    <t>Quality Objectives</t>
  </si>
  <si>
    <t>Quality Standards &amp; Criteria</t>
  </si>
  <si>
    <t>Quality Assurance Activities</t>
  </si>
  <si>
    <t>Approval &amp; Reviews</t>
  </si>
  <si>
    <t>Reviewed By:</t>
  </si>
  <si>
    <t>Start Date:</t>
  </si>
  <si>
    <t>Approval Date:</t>
  </si>
  <si>
    <t>End Date:</t>
  </si>
  <si>
    <t>Next Review Date:</t>
  </si>
  <si>
    <t>Procurement Management Plan</t>
  </si>
  <si>
    <t>Procurement Requirements</t>
  </si>
  <si>
    <t>Item / Service</t>
  </si>
  <si>
    <t>Risk Management</t>
  </si>
  <si>
    <t>Project Budget Tracker</t>
  </si>
  <si>
    <t>Total Budget:</t>
  </si>
  <si>
    <t>Metric</t>
  </si>
  <si>
    <t>Amount Spent:</t>
  </si>
  <si>
    <t>Total Budget</t>
  </si>
  <si>
    <t>Remaining Budget:</t>
  </si>
  <si>
    <t>Spent</t>
  </si>
  <si>
    <t>% Spent:</t>
  </si>
  <si>
    <t>Remaining</t>
  </si>
  <si>
    <t>Expense Details</t>
  </si>
  <si>
    <t>Project Initiation Checklist</t>
  </si>
  <si>
    <t>Project Kickoff Agenda</t>
  </si>
  <si>
    <t>Time:</t>
  </si>
  <si>
    <t>10:00 AM - 12:00 PM</t>
  </si>
  <si>
    <t>ONE PAGE PROJECT PLAN</t>
  </si>
  <si>
    <t>Project Sponsor:</t>
  </si>
  <si>
    <t>Project Budget:</t>
  </si>
  <si>
    <t>Project Goals</t>
  </si>
  <si>
    <t>Key Milestones</t>
  </si>
  <si>
    <t>• Goal</t>
  </si>
  <si>
    <t>Objective 1</t>
  </si>
  <si>
    <t>Due Date:</t>
  </si>
  <si>
    <t>Objective 2</t>
  </si>
  <si>
    <t>Objective 3</t>
  </si>
  <si>
    <t>Week1</t>
  </si>
  <si>
    <t>Week2</t>
  </si>
  <si>
    <t>Week3</t>
  </si>
  <si>
    <t>Week4</t>
  </si>
  <si>
    <t>Week5</t>
  </si>
  <si>
    <t>Risk &amp; Issues</t>
  </si>
  <si>
    <t>On-Track?</t>
  </si>
  <si>
    <t>Risk / Issue</t>
  </si>
  <si>
    <t>Mitigation Plan</t>
  </si>
  <si>
    <t>☑ On Track</t>
  </si>
  <si>
    <t>⚠ At Risk</t>
  </si>
  <si>
    <t>❗ Behind Schedule</t>
  </si>
  <si>
    <t>Next Steps / Comments</t>
  </si>
  <si>
    <t>Risk Management Plan</t>
  </si>
  <si>
    <t>Risk Description</t>
  </si>
  <si>
    <t>Likelihood</t>
  </si>
  <si>
    <t>Responsible Person</t>
  </si>
  <si>
    <t>Scope Management Plan</t>
  </si>
  <si>
    <t>Date Created:</t>
  </si>
  <si>
    <t>Scope Management Approach</t>
  </si>
  <si>
    <t>Scope Definition Process</t>
  </si>
  <si>
    <t>Define project scope, objectives, and deliverables</t>
  </si>
  <si>
    <t>Scope Verification</t>
  </si>
  <si>
    <t>Process for reviewing and approving scope</t>
  </si>
  <si>
    <t>Work Breakdown Structure (WBS)</t>
  </si>
  <si>
    <t>Scope Change Management</t>
  </si>
  <si>
    <t>Change Control Process</t>
  </si>
  <si>
    <t>Procedure for handling scope changes</t>
  </si>
  <si>
    <t>Template for submitting change requests</t>
  </si>
  <si>
    <t>Responsibility</t>
  </si>
  <si>
    <t>Oversee scope management and execution</t>
  </si>
  <si>
    <t>Define requirements and scope</t>
  </si>
  <si>
    <t>Validate deliverables against scope</t>
  </si>
  <si>
    <t>Change Management Plan</t>
  </si>
  <si>
    <t>Summary</t>
  </si>
  <si>
    <t>Change Objectives</t>
  </si>
  <si>
    <t>- Minimize disruption to operations.</t>
  </si>
  <si>
    <t>- Ensure staff are prepared for changes.</t>
  </si>
  <si>
    <t>- Improve system efficiency.</t>
  </si>
  <si>
    <t>Change Identification</t>
  </si>
  <si>
    <t>Impact Assessment</t>
  </si>
  <si>
    <t>Action Plan</t>
  </si>
  <si>
    <t>Timeline &amp; Milestones</t>
  </si>
  <si>
    <t>2024-01-30</t>
  </si>
  <si>
    <t>Change Plan Approved</t>
  </si>
  <si>
    <t>Implementation</t>
  </si>
  <si>
    <t>2024-02-01</t>
  </si>
  <si>
    <t>System Upgrade Completed</t>
  </si>
  <si>
    <t>Review</t>
  </si>
  <si>
    <t>2024-02-21</t>
  </si>
  <si>
    <t>2024-02-28</t>
  </si>
  <si>
    <t>Post-Implementation Review</t>
  </si>
  <si>
    <t>Team Roles &amp; Responsibilities Matrix</t>
  </si>
  <si>
    <t>Task / Project Phase</t>
  </si>
  <si>
    <t>Carol</t>
  </si>
  <si>
    <t>Legend</t>
  </si>
  <si>
    <t>Project Planning</t>
  </si>
  <si>
    <t>Requirements Gathering</t>
  </si>
  <si>
    <t>Testing</t>
  </si>
  <si>
    <t>Documentation</t>
  </si>
  <si>
    <t>Deployment</t>
  </si>
  <si>
    <t>MEETING MINUTES TEMPLATE</t>
  </si>
  <si>
    <t>Meeting Date:</t>
  </si>
  <si>
    <t>Meeting Location:</t>
  </si>
  <si>
    <t>Meeting Leader:</t>
  </si>
  <si>
    <t>Attendees / Agenda / Notes</t>
  </si>
  <si>
    <t>Attendees</t>
  </si>
  <si>
    <t>Agenda Items</t>
  </si>
  <si>
    <t>Discussion &amp; Notes</t>
  </si>
  <si>
    <t>Task Assignment Sheet</t>
  </si>
  <si>
    <t>Deliverables Tracker</t>
  </si>
  <si>
    <t>Project Communication Log</t>
  </si>
  <si>
    <t>Milestone Tracker</t>
  </si>
  <si>
    <t>Project Closure Report</t>
  </si>
  <si>
    <t>Closure Date:</t>
  </si>
  <si>
    <t>1. Project Overview</t>
  </si>
  <si>
    <t>Project Objective:</t>
  </si>
  <si>
    <t>2. Project Deliverables</t>
  </si>
  <si>
    <t>3. Project Performance</t>
  </si>
  <si>
    <t>5. Lessons Learned</t>
  </si>
  <si>
    <t>What Went Well:</t>
  </si>
  <si>
    <t>What Could Be Improved:</t>
  </si>
  <si>
    <t>6. Final Approval</t>
  </si>
  <si>
    <t>Approved By</t>
  </si>
  <si>
    <t>Signature</t>
  </si>
  <si>
    <t>David Brown</t>
  </si>
  <si>
    <t>Operations Manager</t>
  </si>
  <si>
    <t>Michael Johnson</t>
  </si>
  <si>
    <t>Los Angeles, Case</t>
  </si>
  <si>
    <t>Event Operations area</t>
  </si>
  <si>
    <t>person 11</t>
  </si>
  <si>
    <t>12-agu-25</t>
  </si>
  <si>
    <t xml:space="preserve">Desclimer </t>
  </si>
  <si>
    <t>There are a few glitches in this template due to Excel limitations. Specifically, we cannot apply two formulas in the same cell at the same time.</t>
  </si>
  <si>
    <t xml:space="preserve">                  PROJECT DASHBOARD</t>
  </si>
  <si>
    <t xml:space="preserve">Category </t>
  </si>
  <si>
    <t>Template22</t>
  </si>
  <si>
    <t xml:space="preserve"> Instructions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</si>
</sst>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numFmt numFmtId="165" formatCode="0&quot;%&quot;"/>
    <numFmt numFmtId="166" formatCode="0.0%"/>
    <numFmt numFmtId="167" formatCode="mmm\ d\,\ yyyy"/>
  </numFmts>
  <fonts count="53" x14ac:knownFonts="1">
    <font>
      <sz val="11"/>
      <color theme="1"/>
      <name val="Calibri"/>
      <family val="2"/>
      <scheme val="minor"/>
    </font>
    <font>
      <b/>
      <sz val="14"/>
      <color rgb="FFFFFFFF"/>
      <name val="Calibri"/>
    </font>
    <font>
      <b/>
      <sz val="10"/>
      <color rgb="FFFFFFFF"/>
      <name val="Calibri"/>
    </font>
    <font>
      <b/>
      <sz val="12"/>
      <color rgb="FFFFFFFF"/>
      <name val="Calibri"/>
    </font>
    <font>
      <b/>
      <sz val="11"/>
      <color rgb="FFFFFFFF"/>
      <name val="Calibri"/>
    </font>
    <font>
      <sz val="10"/>
      <color rgb="FF000000"/>
      <name val="Calibri"/>
    </font>
    <font>
      <b/>
      <sz val="11"/>
      <color rgb="FFFFFFFF"/>
      <name val="Calibri"/>
    </font>
    <font>
      <b/>
      <sz val="11"/>
      <name val="Calibri"/>
    </font>
    <font>
      <b/>
      <sz val="14"/>
      <color rgb="FFFFFFFF"/>
      <name val="Calibri"/>
    </font>
    <font>
      <b/>
      <sz val="11"/>
      <color rgb="FF000000"/>
      <name val="Calibri"/>
    </font>
    <font>
      <sz val="11"/>
      <color rgb="FF000000"/>
      <name val="Calibri"/>
    </font>
    <font>
      <sz val="11"/>
      <color rgb="FFFFFFFF"/>
      <name val="Calibri"/>
    </font>
    <font>
      <sz val="12"/>
      <color rgb="FF1F3A5F"/>
      <name val="Calibri"/>
    </font>
    <font>
      <b/>
      <sz val="13"/>
      <color rgb="FFFFFFFF"/>
      <name val="Calibri"/>
    </font>
    <font>
      <sz val="11"/>
      <color rgb="FF000000"/>
      <name val="Calibri"/>
    </font>
    <font>
      <i/>
      <sz val="11"/>
      <color rgb="FF1F3A5F"/>
      <name val="Calibri"/>
    </font>
    <font>
      <sz val="11"/>
      <color rgb="FF1F1F1F"/>
      <name val="Calibri"/>
    </font>
    <font>
      <sz val="11"/>
      <color rgb="FFFFFFFF"/>
      <name val="Calibri"/>
    </font>
    <font>
      <b/>
      <sz val="20"/>
      <color rgb="FFFFFFFF"/>
      <name val="Calibri"/>
      <family val="2"/>
    </font>
    <font>
      <sz val="20"/>
      <color theme="1"/>
      <name val="Calibri"/>
      <family val="2"/>
      <scheme val="minor"/>
    </font>
    <font>
      <b/>
      <sz val="16"/>
      <color rgb="FFFFFFFF"/>
      <name val="Calibri"/>
      <family val="2"/>
    </font>
    <font>
      <sz val="16"/>
      <color theme="1"/>
      <name val="Calibri"/>
      <family val="2"/>
      <scheme val="minor"/>
    </font>
    <font>
      <b/>
      <sz val="14"/>
      <name val="Calibri"/>
      <family val="2"/>
    </font>
    <font>
      <b/>
      <sz val="14"/>
      <color rgb="FFFFFFFF"/>
      <name val="Calibri"/>
      <family val="2"/>
    </font>
    <font>
      <b/>
      <sz val="11"/>
      <color rgb="FFFFFFFF"/>
      <name val="Calibri"/>
      <family val="2"/>
    </font>
    <font>
      <b/>
      <sz val="12"/>
      <color theme="1"/>
      <name val="Calibri"/>
      <family val="2"/>
      <scheme val="minor"/>
    </font>
    <font>
      <sz val="12"/>
      <color theme="1"/>
      <name val="Calibri"/>
      <family val="2"/>
      <scheme val="minor"/>
    </font>
    <font>
      <sz val="14"/>
      <color theme="1"/>
      <name val="Calibri"/>
      <family val="2"/>
      <scheme val="minor"/>
    </font>
    <font>
      <b/>
      <sz val="14"/>
      <color theme="0"/>
      <name val="Calibri"/>
      <family val="2"/>
      <scheme val="minor"/>
    </font>
    <font>
      <sz val="11"/>
      <color theme="0"/>
      <name val="Calibri"/>
      <family val="2"/>
      <scheme val="minor"/>
    </font>
    <font>
      <b/>
      <sz val="12"/>
      <color rgb="FFFFFFFF"/>
      <name val="Calibri"/>
      <family val="2"/>
    </font>
    <font>
      <b/>
      <sz val="28"/>
      <color rgb="FFFFFFFF"/>
      <name val="Times New Roman"/>
      <family val="1"/>
    </font>
    <font>
      <sz val="28"/>
      <color theme="1"/>
      <name val="Times New Roman"/>
      <family val="1"/>
    </font>
    <font>
      <b/>
      <sz val="22"/>
      <color rgb="FFFFFFFF"/>
      <name val="Times New Roman"/>
      <family val="1"/>
    </font>
    <font>
      <sz val="12"/>
      <color rgb="FFFFFFFF"/>
      <name val="Calibri"/>
      <family val="2"/>
    </font>
    <font>
      <b/>
      <sz val="28"/>
      <color rgb="FFFFFFFF"/>
      <name val="Cambria"/>
      <family val="1"/>
    </font>
    <font>
      <sz val="28"/>
      <color theme="1"/>
      <name val="Cambria"/>
      <family val="1"/>
    </font>
    <font>
      <b/>
      <sz val="26"/>
      <color rgb="FFFFFFFF"/>
      <name val="Castellar"/>
      <family val="1"/>
    </font>
    <font>
      <sz val="26"/>
      <color theme="1"/>
      <name val="Castellar"/>
      <family val="1"/>
    </font>
    <font>
      <b/>
      <sz val="26"/>
      <color rgb="FFFFFFFF"/>
      <name val="Times New Roman"/>
      <family val="1"/>
    </font>
    <font>
      <sz val="26"/>
      <color theme="1"/>
      <name val="Times New Roman"/>
      <family val="1"/>
    </font>
    <font>
      <b/>
      <sz val="18"/>
      <color rgb="FFFFFFFF"/>
      <name val="Calibri"/>
      <family val="2"/>
    </font>
    <font>
      <sz val="18"/>
      <color theme="1"/>
      <name val="Calibri"/>
      <family val="2"/>
      <scheme val="minor"/>
    </font>
    <font>
      <b/>
      <sz val="12"/>
      <color theme="0"/>
      <name val="Calibri"/>
      <family val="2"/>
    </font>
    <font>
      <b/>
      <sz val="11"/>
      <color theme="0"/>
      <name val="Calibri"/>
      <family val="2"/>
    </font>
    <font>
      <sz val="12"/>
      <color theme="0"/>
      <name val="Calibri"/>
      <family val="2"/>
      <scheme val="minor"/>
    </font>
    <font>
      <b/>
      <sz val="11"/>
      <color rgb="FFFFFF66"/>
      <name val="Calibri"/>
      <family val="2"/>
    </font>
    <font>
      <b/>
      <sz val="11"/>
      <color theme="0"/>
      <name val="Calibri"/>
      <family val="2"/>
      <scheme val="minor"/>
    </font>
    <font>
      <b/>
      <sz val="12"/>
      <color theme="0"/>
      <name val="Calibri"/>
      <family val="2"/>
      <scheme val="minor"/>
    </font>
    <font>
      <b/>
      <sz val="11"/>
      <color rgb="FFFFFFFF"/>
      <name val="Corbel"/>
      <family val="2"/>
    </font>
    <font>
      <sz val="11"/>
      <color theme="1"/>
      <name val="Corbel"/>
      <family val="2"/>
    </font>
    <font>
      <sz val="11"/>
      <color rgb="FF1F1F1F"/>
      <name val="Corbel"/>
      <family val="2"/>
    </font>
    <font>
      <b/>
      <sz val="36"/>
      <color rgb="FFFFFFFF"/>
      <name val="Times New Roman"/>
      <family val="1"/>
    </font>
  </fonts>
  <fills count="44">
    <fill>
      <patternFill patternType="none"/>
    </fill>
    <fill>
      <patternFill patternType="gray125"/>
    </fill>
    <fill>
      <patternFill patternType="solid">
        <fgColor rgb="FF1F3A5F"/>
      </patternFill>
    </fill>
    <fill>
      <patternFill patternType="solid">
        <fgColor rgb="FF2F5597"/>
      </patternFill>
    </fill>
    <fill>
      <patternFill patternType="solid">
        <fgColor rgb="FFF7FBFF"/>
      </patternFill>
    </fill>
    <fill>
      <patternFill patternType="solid">
        <fgColor rgb="FF548235"/>
      </patternFill>
    </fill>
    <fill>
      <patternFill patternType="solid">
        <fgColor rgb="FFED7D31"/>
      </patternFill>
    </fill>
    <fill>
      <patternFill patternType="solid">
        <fgColor rgb="FF70AD47"/>
      </patternFill>
    </fill>
    <fill>
      <patternFill patternType="solid">
        <fgColor rgb="FF4472C4"/>
      </patternFill>
    </fill>
    <fill>
      <patternFill patternType="solid">
        <fgColor rgb="FF92D050"/>
      </patternFill>
    </fill>
    <fill>
      <patternFill patternType="solid">
        <fgColor rgb="FFFFC000"/>
      </patternFill>
    </fill>
    <fill>
      <patternFill patternType="solid">
        <fgColor rgb="FFC00000"/>
      </patternFill>
    </fill>
    <fill>
      <patternFill patternType="solid">
        <fgColor rgb="FF92D050"/>
        <bgColor rgb="FF92D050"/>
      </patternFill>
    </fill>
    <fill>
      <patternFill patternType="solid">
        <fgColor rgb="FF4472C4"/>
        <bgColor rgb="FF4472C4"/>
      </patternFill>
    </fill>
    <fill>
      <patternFill patternType="solid">
        <fgColor rgb="FF1F3A5F"/>
        <bgColor rgb="FF1F3A5F"/>
      </patternFill>
    </fill>
    <fill>
      <patternFill patternType="solid">
        <fgColor rgb="FFFFC000"/>
        <bgColor rgb="FFFFC000"/>
      </patternFill>
    </fill>
    <fill>
      <patternFill patternType="solid">
        <fgColor rgb="FFC00000"/>
        <bgColor rgb="FFC00000"/>
      </patternFill>
    </fill>
    <fill>
      <patternFill patternType="solid">
        <fgColor rgb="FFFFFFFF"/>
      </patternFill>
    </fill>
    <fill>
      <patternFill patternType="solid">
        <fgColor rgb="FFF7F9FC"/>
      </patternFill>
    </fill>
    <fill>
      <patternFill patternType="solid">
        <fgColor rgb="FF002060"/>
        <bgColor indexed="64"/>
      </patternFill>
    </fill>
    <fill>
      <patternFill patternType="solid">
        <fgColor rgb="FFFFFF00"/>
        <bgColor indexed="64"/>
      </patternFill>
    </fill>
    <fill>
      <patternFill patternType="solid">
        <fgColor rgb="FFC00000"/>
        <bgColor indexed="64"/>
      </patternFill>
    </fill>
    <fill>
      <patternFill patternType="solid">
        <fgColor theme="5" tint="-0.249977111117893"/>
        <bgColor indexed="64"/>
      </patternFill>
    </fill>
    <fill>
      <patternFill patternType="solid">
        <fgColor theme="6" tint="-0.499984740745262"/>
        <bgColor indexed="64"/>
      </patternFill>
    </fill>
    <fill>
      <patternFill patternType="solid">
        <fgColor theme="6" tint="-0.249977111117893"/>
        <bgColor indexed="64"/>
      </patternFill>
    </fill>
    <fill>
      <patternFill patternType="solid">
        <fgColor theme="5" tint="-0.499984740745262"/>
        <bgColor indexed="64"/>
      </patternFill>
    </fill>
    <fill>
      <patternFill patternType="solid">
        <fgColor theme="9" tint="-0.499984740745262"/>
        <bgColor indexed="64"/>
      </patternFill>
    </fill>
    <fill>
      <patternFill patternType="solid">
        <fgColor theme="2" tint="-0.749992370372631"/>
        <bgColor indexed="64"/>
      </patternFill>
    </fill>
    <fill>
      <patternFill patternType="solid">
        <fgColor rgb="FF0070C0"/>
        <bgColor indexed="64"/>
      </patternFill>
    </fill>
    <fill>
      <patternFill patternType="solid">
        <fgColor rgb="FFFF0000"/>
        <bgColor indexed="64"/>
      </patternFill>
    </fill>
    <fill>
      <patternFill patternType="solid">
        <fgColor theme="3" tint="-0.249977111117893"/>
        <bgColor indexed="64"/>
      </patternFill>
    </fill>
    <fill>
      <patternFill patternType="solid">
        <fgColor rgb="FF7030A0"/>
        <bgColor indexed="64"/>
      </patternFill>
    </fill>
    <fill>
      <patternFill patternType="solid">
        <fgColor theme="1" tint="0.249977111117893"/>
        <bgColor indexed="64"/>
      </patternFill>
    </fill>
    <fill>
      <patternFill patternType="solid">
        <fgColor theme="9" tint="-0.249977111117893"/>
        <bgColor indexed="64"/>
      </patternFill>
    </fill>
    <fill>
      <patternFill patternType="solid">
        <fgColor theme="4" tint="-0.499984740745262"/>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4" tint="-0.249977111117893"/>
        <bgColor indexed="64"/>
      </patternFill>
    </fill>
    <fill>
      <patternFill patternType="solid">
        <fgColor theme="1" tint="0.14999847407452621"/>
        <bgColor indexed="64"/>
      </patternFill>
    </fill>
    <fill>
      <patternFill patternType="solid">
        <fgColor theme="7" tint="-0.249977111117893"/>
        <bgColor indexed="64"/>
      </patternFill>
    </fill>
    <fill>
      <patternFill patternType="solid">
        <fgColor theme="8" tint="-0.499984740745262"/>
        <bgColor indexed="64"/>
      </patternFill>
    </fill>
    <fill>
      <patternFill patternType="solid">
        <fgColor theme="1" tint="4.9989318521683403E-2"/>
        <bgColor indexed="64"/>
      </patternFill>
    </fill>
    <fill>
      <patternFill patternType="solid">
        <fgColor theme="2" tint="-0.89999084444715716"/>
        <bgColor indexed="64"/>
      </patternFill>
    </fill>
  </fills>
  <borders count="40">
    <border>
      <left/>
      <right/>
      <top/>
      <bottom/>
      <diagonal/>
    </border>
    <border>
      <left style="thin">
        <color rgb="FFBFBFBF"/>
      </left>
      <right style="thin">
        <color rgb="FFBFBFBF"/>
      </right>
      <top style="thin">
        <color rgb="FFBFBFBF"/>
      </top>
      <bottom style="thin">
        <color rgb="FFBFBFBF"/>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right style="thin">
        <color rgb="FFBFBFBF"/>
      </right>
      <top/>
      <bottom style="thin">
        <color rgb="FFBFBFBF"/>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D9D9D9"/>
      </left>
      <right style="thin">
        <color rgb="FFD9D9D9"/>
      </right>
      <top/>
      <bottom style="thin">
        <color rgb="FFD9D9D9"/>
      </bottom>
      <diagonal/>
    </border>
    <border>
      <left style="thin">
        <color rgb="FFD9D9D9"/>
      </left>
      <right style="thin">
        <color rgb="FFD9D9D9"/>
      </right>
      <top/>
      <bottom/>
      <diagonal/>
    </border>
    <border>
      <left style="medium">
        <color indexed="64"/>
      </left>
      <right style="medium">
        <color indexed="64"/>
      </right>
      <top/>
      <bottom style="medium">
        <color indexed="64"/>
      </bottom>
      <diagonal/>
    </border>
    <border>
      <left style="thin">
        <color rgb="FFBFBFBF"/>
      </left>
      <right style="thin">
        <color rgb="FFBFBFBF"/>
      </right>
      <top/>
      <bottom style="thin">
        <color rgb="FFBFBFBF"/>
      </bottom>
      <diagonal/>
    </border>
    <border>
      <left/>
      <right style="medium">
        <color indexed="64"/>
      </right>
      <top/>
      <bottom style="medium">
        <color indexed="64"/>
      </bottom>
      <diagonal/>
    </border>
    <border>
      <left/>
      <right style="medium">
        <color indexed="64"/>
      </right>
      <top style="medium">
        <color indexed="64"/>
      </top>
      <bottom/>
      <diagonal/>
    </border>
    <border>
      <left style="thin">
        <color rgb="FFBFBFBF"/>
      </left>
      <right style="thin">
        <color rgb="FFBFBFBF"/>
      </right>
      <top style="thin">
        <color rgb="FFBFBFBF"/>
      </top>
      <bottom/>
      <diagonal/>
    </border>
    <border>
      <left/>
      <right style="thin">
        <color rgb="FFBFBFBF"/>
      </right>
      <top style="thin">
        <color rgb="FFBFBFBF"/>
      </top>
      <bottom/>
      <diagonal/>
    </border>
    <border>
      <left style="thin">
        <color rgb="FFBFBFBF"/>
      </left>
      <right/>
      <top style="thin">
        <color rgb="FFBFBFBF"/>
      </top>
      <bottom style="thin">
        <color rgb="FFBFBFBF"/>
      </bottom>
      <diagonal/>
    </border>
    <border>
      <left style="medium">
        <color indexed="64"/>
      </left>
      <right/>
      <top/>
      <bottom/>
      <diagonal/>
    </border>
    <border>
      <left style="thin">
        <color rgb="FFBFBFBF"/>
      </left>
      <right style="thin">
        <color rgb="FFBFBFBF"/>
      </right>
      <top/>
      <bottom/>
      <diagonal/>
    </border>
    <border>
      <left style="thin">
        <color rgb="FFBFBFBF"/>
      </left>
      <right/>
      <top/>
      <bottom style="thin">
        <color rgb="FFBFBFBF"/>
      </bottom>
      <diagonal/>
    </border>
    <border>
      <left/>
      <right style="thin">
        <color rgb="FFBFBFBF"/>
      </right>
      <top/>
      <bottom/>
      <diagonal/>
    </border>
    <border>
      <left/>
      <right/>
      <top/>
      <bottom style="thin">
        <color rgb="FFBFBFBF"/>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rgb="FFD9D9D9"/>
      </right>
      <top/>
      <bottom/>
      <diagonal/>
    </border>
    <border>
      <left style="thin">
        <color rgb="FFD9D9D9"/>
      </left>
      <right style="medium">
        <color indexed="64"/>
      </right>
      <top/>
      <bottom/>
      <diagonal/>
    </border>
    <border>
      <left style="medium">
        <color indexed="64"/>
      </left>
      <right style="thin">
        <color rgb="FFD9D9D9"/>
      </right>
      <top/>
      <bottom style="thin">
        <color rgb="FFD9D9D9"/>
      </bottom>
      <diagonal/>
    </border>
    <border>
      <left style="thin">
        <color rgb="FFD9D9D9"/>
      </left>
      <right style="medium">
        <color indexed="64"/>
      </right>
      <top/>
      <bottom style="thin">
        <color rgb="FFD9D9D9"/>
      </bottom>
      <diagonal/>
    </border>
    <border>
      <left style="medium">
        <color indexed="64"/>
      </left>
      <right style="thin">
        <color rgb="FFD9D9D9"/>
      </right>
      <top style="thin">
        <color rgb="FFD9D9D9"/>
      </top>
      <bottom style="medium">
        <color indexed="64"/>
      </bottom>
      <diagonal/>
    </border>
    <border>
      <left style="thin">
        <color rgb="FFD9D9D9"/>
      </left>
      <right style="thin">
        <color rgb="FFD9D9D9"/>
      </right>
      <top style="thin">
        <color rgb="FFD9D9D9"/>
      </top>
      <bottom style="medium">
        <color indexed="64"/>
      </bottom>
      <diagonal/>
    </border>
    <border>
      <left style="thin">
        <color rgb="FFD9D9D9"/>
      </left>
      <right style="medium">
        <color indexed="64"/>
      </right>
      <top style="thin">
        <color rgb="FFD9D9D9"/>
      </top>
      <bottom style="medium">
        <color indexed="64"/>
      </bottom>
      <diagonal/>
    </border>
    <border>
      <left style="medium">
        <color indexed="64"/>
      </left>
      <right style="thin">
        <color rgb="FFBFBFBF"/>
      </right>
      <top/>
      <bottom style="thin">
        <color rgb="FFBFBFBF"/>
      </bottom>
      <diagonal/>
    </border>
    <border>
      <left style="medium">
        <color indexed="64"/>
      </left>
      <right style="thin">
        <color rgb="FFBFBFBF"/>
      </right>
      <top style="thin">
        <color rgb="FFBFBFBF"/>
      </top>
      <bottom style="medium">
        <color indexed="64"/>
      </bottom>
      <diagonal/>
    </border>
    <border>
      <left style="thin">
        <color rgb="FFBFBFBF"/>
      </left>
      <right style="thin">
        <color rgb="FFBFBFBF"/>
      </right>
      <top style="thin">
        <color rgb="FFBFBFBF"/>
      </top>
      <bottom style="medium">
        <color indexed="64"/>
      </bottom>
      <diagonal/>
    </border>
    <border>
      <left style="medium">
        <color indexed="64"/>
      </left>
      <right style="thin">
        <color rgb="FFBFBFBF"/>
      </right>
      <top style="thin">
        <color rgb="FFBFBFBF"/>
      </top>
      <bottom style="thin">
        <color rgb="FFBFBFBF"/>
      </bottom>
      <diagonal/>
    </border>
  </borders>
  <cellStyleXfs count="1">
    <xf numFmtId="0" fontId="0" fillId="0" borderId="0"/>
  </cellStyleXfs>
  <cellXfs count="399">
    <xf numFmtId="0" fontId="0" fillId="0" borderId="0" xfId="0"/>
    <xf numFmtId="0" fontId="0" fillId="0" borderId="1" xfId="0" applyBorder="1" applyAlignment="1">
      <alignment vertical="center" wrapText="1"/>
    </xf>
    <xf numFmtId="0" fontId="2" fillId="2" borderId="1" xfId="0" applyFont="1" applyFill="1" applyBorder="1" applyAlignment="1">
      <alignment horizontal="center" vertical="center" wrapText="1"/>
    </xf>
    <xf numFmtId="0" fontId="0" fillId="0" borderId="1" xfId="0" applyBorder="1"/>
    <xf numFmtId="164" fontId="0" fillId="0" borderId="0" xfId="0" applyNumberFormat="1"/>
    <xf numFmtId="0" fontId="7" fillId="12" borderId="0" xfId="0" applyFont="1" applyFill="1"/>
    <xf numFmtId="0" fontId="0" fillId="0" borderId="2" xfId="0" applyBorder="1"/>
    <xf numFmtId="0" fontId="0" fillId="0" borderId="3" xfId="0" applyBorder="1"/>
    <xf numFmtId="0" fontId="0" fillId="0" borderId="4" xfId="0" applyBorder="1"/>
    <xf numFmtId="0" fontId="0" fillId="0" borderId="5" xfId="0" applyBorder="1"/>
    <xf numFmtId="0" fontId="2" fillId="3" borderId="5" xfId="0" applyFont="1" applyFill="1" applyBorder="1" applyAlignment="1">
      <alignment horizontal="center" vertical="center" wrapText="1"/>
    </xf>
    <xf numFmtId="0" fontId="0" fillId="4" borderId="5" xfId="0" applyFill="1" applyBorder="1" applyAlignment="1">
      <alignment vertical="center" wrapText="1"/>
    </xf>
    <xf numFmtId="15" fontId="0" fillId="4" borderId="5" xfId="0" applyNumberFormat="1" applyFill="1" applyBorder="1" applyAlignment="1">
      <alignment vertical="center" wrapText="1"/>
    </xf>
    <xf numFmtId="164" fontId="0" fillId="4" borderId="5" xfId="0" applyNumberFormat="1" applyFill="1" applyBorder="1" applyAlignment="1">
      <alignment vertical="center" wrapText="1"/>
    </xf>
    <xf numFmtId="0" fontId="2" fillId="6" borderId="5" xfId="0" applyFont="1" applyFill="1" applyBorder="1" applyAlignment="1">
      <alignment horizontal="center" vertical="center" wrapText="1"/>
    </xf>
    <xf numFmtId="0" fontId="0" fillId="0" borderId="5" xfId="0" applyBorder="1" applyAlignment="1">
      <alignment vertical="center" wrapText="1"/>
    </xf>
    <xf numFmtId="0" fontId="2" fillId="7" borderId="5" xfId="0" applyFont="1" applyFill="1" applyBorder="1" applyAlignment="1">
      <alignment horizontal="center" vertical="center" wrapText="1"/>
    </xf>
    <xf numFmtId="164" fontId="0" fillId="0" borderId="5" xfId="0" applyNumberFormat="1" applyBorder="1" applyAlignment="1">
      <alignment vertical="center" wrapText="1"/>
    </xf>
    <xf numFmtId="0" fontId="2" fillId="5" borderId="5" xfId="0" applyFont="1" applyFill="1" applyBorder="1" applyAlignment="1">
      <alignment horizontal="center" vertical="center" wrapText="1"/>
    </xf>
    <xf numFmtId="15" fontId="0" fillId="0" borderId="5" xfId="0" applyNumberFormat="1" applyBorder="1" applyAlignment="1">
      <alignment vertical="center" wrapText="1"/>
    </xf>
    <xf numFmtId="165" fontId="0" fillId="0" borderId="5" xfId="0" applyNumberFormat="1" applyBorder="1" applyAlignment="1">
      <alignment vertical="center" wrapText="1"/>
    </xf>
    <xf numFmtId="0" fontId="7" fillId="12" borderId="5" xfId="0" applyFont="1" applyFill="1" applyBorder="1" applyAlignment="1">
      <alignment vertical="center" wrapText="1"/>
    </xf>
    <xf numFmtId="0" fontId="2" fillId="2" borderId="5" xfId="0" applyFont="1" applyFill="1" applyBorder="1" applyAlignment="1">
      <alignment horizontal="center" vertical="center" wrapText="1"/>
    </xf>
    <xf numFmtId="0" fontId="7" fillId="13" borderId="5" xfId="0" applyFont="1" applyFill="1" applyBorder="1" applyAlignment="1">
      <alignment vertical="center" wrapText="1"/>
    </xf>
    <xf numFmtId="0" fontId="7" fillId="12" borderId="5"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3" borderId="5" xfId="0" applyFont="1" applyFill="1" applyBorder="1" applyAlignment="1">
      <alignment horizontal="center" vertical="center"/>
    </xf>
    <xf numFmtId="0" fontId="6" fillId="6" borderId="5" xfId="0" applyFont="1" applyFill="1" applyBorder="1" applyAlignment="1">
      <alignment horizontal="center" vertical="center"/>
    </xf>
    <xf numFmtId="0" fontId="9" fillId="10" borderId="5" xfId="0" applyFont="1" applyFill="1" applyBorder="1" applyAlignment="1">
      <alignment horizontal="center" vertical="center"/>
    </xf>
    <xf numFmtId="0" fontId="6" fillId="11" borderId="5" xfId="0" applyFont="1" applyFill="1" applyBorder="1" applyAlignment="1">
      <alignment horizontal="center" vertical="center"/>
    </xf>
    <xf numFmtId="0" fontId="7" fillId="0" borderId="0" xfId="0" applyFont="1"/>
    <xf numFmtId="0" fontId="7" fillId="12" borderId="5" xfId="0" applyFont="1" applyFill="1" applyBorder="1"/>
    <xf numFmtId="0" fontId="0" fillId="0" borderId="9" xfId="0" applyBorder="1"/>
    <xf numFmtId="0" fontId="14" fillId="0" borderId="5" xfId="0" applyFont="1" applyBorder="1" applyAlignment="1">
      <alignment vertical="top" wrapText="1"/>
    </xf>
    <xf numFmtId="0" fontId="0" fillId="0" borderId="5" xfId="0" applyBorder="1" applyAlignment="1">
      <alignment vertical="center"/>
    </xf>
    <xf numFmtId="0" fontId="0" fillId="3" borderId="5" xfId="0" applyFill="1" applyBorder="1" applyAlignment="1">
      <alignment vertical="center"/>
    </xf>
    <xf numFmtId="0" fontId="0" fillId="2" borderId="5" xfId="0" applyFill="1" applyBorder="1" applyAlignment="1">
      <alignment vertical="center"/>
    </xf>
    <xf numFmtId="0" fontId="0" fillId="5" borderId="5" xfId="0" applyFill="1" applyBorder="1" applyAlignment="1">
      <alignment vertical="center"/>
    </xf>
    <xf numFmtId="0" fontId="0" fillId="9" borderId="5" xfId="0" applyFill="1" applyBorder="1" applyAlignment="1">
      <alignment vertical="center"/>
    </xf>
    <xf numFmtId="0" fontId="0" fillId="6" borderId="5" xfId="0" applyFill="1" applyBorder="1" applyAlignment="1">
      <alignment vertical="center"/>
    </xf>
    <xf numFmtId="0" fontId="0" fillId="11" borderId="5" xfId="0" applyFill="1" applyBorder="1" applyAlignment="1">
      <alignment vertical="center"/>
    </xf>
    <xf numFmtId="0" fontId="0" fillId="10" borderId="5" xfId="0" applyFill="1" applyBorder="1" applyAlignment="1">
      <alignment vertical="center"/>
    </xf>
    <xf numFmtId="0" fontId="0" fillId="7" borderId="5" xfId="0" applyFill="1" applyBorder="1" applyAlignment="1">
      <alignment vertical="center"/>
    </xf>
    <xf numFmtId="0" fontId="0" fillId="8" borderId="5" xfId="0" applyFill="1" applyBorder="1" applyAlignment="1">
      <alignment vertical="center"/>
    </xf>
    <xf numFmtId="0" fontId="0" fillId="0" borderId="11" xfId="0" applyBorder="1"/>
    <xf numFmtId="0" fontId="0" fillId="5" borderId="5" xfId="0" applyFill="1" applyBorder="1"/>
    <xf numFmtId="0" fontId="0" fillId="17" borderId="5" xfId="0" applyFill="1" applyBorder="1"/>
    <xf numFmtId="0" fontId="0" fillId="9" borderId="5" xfId="0" applyFill="1" applyBorder="1"/>
    <xf numFmtId="0" fontId="0" fillId="6" borderId="5" xfId="0" applyFill="1" applyBorder="1"/>
    <xf numFmtId="0" fontId="0" fillId="11" borderId="5" xfId="0" applyFill="1" applyBorder="1"/>
    <xf numFmtId="0" fontId="0" fillId="10" borderId="5" xfId="0" applyFill="1" applyBorder="1"/>
    <xf numFmtId="0" fontId="0" fillId="7" borderId="5" xfId="0" applyFill="1" applyBorder="1"/>
    <xf numFmtId="0" fontId="0" fillId="8" borderId="5" xfId="0" applyFill="1" applyBorder="1"/>
    <xf numFmtId="0" fontId="0" fillId="3" borderId="5" xfId="0" applyFill="1" applyBorder="1"/>
    <xf numFmtId="0" fontId="0" fillId="0" borderId="8" xfId="0" applyBorder="1"/>
    <xf numFmtId="0" fontId="0" fillId="8" borderId="10" xfId="0" applyFill="1" applyBorder="1"/>
    <xf numFmtId="0" fontId="0" fillId="17" borderId="10" xfId="0" applyFill="1" applyBorder="1"/>
    <xf numFmtId="166" fontId="0" fillId="0" borderId="5" xfId="0" applyNumberFormat="1" applyBorder="1" applyAlignment="1">
      <alignment vertical="center" wrapText="1"/>
    </xf>
    <xf numFmtId="0" fontId="2" fillId="3" borderId="8" xfId="0" applyFont="1" applyFill="1" applyBorder="1" applyAlignment="1">
      <alignment horizontal="center" vertical="center" wrapText="1"/>
    </xf>
    <xf numFmtId="0" fontId="0" fillId="0" borderId="8" xfId="0" applyBorder="1" applyAlignment="1">
      <alignment vertical="center" wrapText="1"/>
    </xf>
    <xf numFmtId="0" fontId="0" fillId="0" borderId="13" xfId="0" applyBorder="1"/>
    <xf numFmtId="0" fontId="6" fillId="8" borderId="5" xfId="0" applyFont="1" applyFill="1" applyBorder="1"/>
    <xf numFmtId="0" fontId="0" fillId="0" borderId="5" xfId="0" applyBorder="1" applyAlignment="1">
      <alignment vertical="top" wrapText="1"/>
    </xf>
    <xf numFmtId="0" fontId="0" fillId="0" borderId="8" xfId="0" applyBorder="1" applyAlignment="1">
      <alignment vertical="top" wrapText="1"/>
    </xf>
    <xf numFmtId="0" fontId="6" fillId="3" borderId="5" xfId="0" applyFont="1" applyFill="1" applyBorder="1" applyAlignment="1">
      <alignment horizontal="center" wrapText="1"/>
    </xf>
    <xf numFmtId="0" fontId="25" fillId="20" borderId="5" xfId="0" applyFont="1" applyFill="1" applyBorder="1" applyAlignment="1">
      <alignment horizontal="center"/>
    </xf>
    <xf numFmtId="0" fontId="6" fillId="3" borderId="8" xfId="0" applyFont="1" applyFill="1" applyBorder="1" applyAlignment="1">
      <alignment horizontal="center" wrapText="1"/>
    </xf>
    <xf numFmtId="0" fontId="0" fillId="0" borderId="12" xfId="0" applyBorder="1"/>
    <xf numFmtId="0" fontId="0" fillId="0" borderId="14" xfId="0" applyBorder="1"/>
    <xf numFmtId="0" fontId="25" fillId="20" borderId="5" xfId="0" applyFont="1" applyFill="1" applyBorder="1"/>
    <xf numFmtId="0" fontId="6" fillId="3" borderId="5" xfId="0" applyFont="1" applyFill="1" applyBorder="1"/>
    <xf numFmtId="0" fontId="0" fillId="0" borderId="15" xfId="0" applyBorder="1"/>
    <xf numFmtId="167" fontId="6" fillId="2" borderId="5" xfId="0" applyNumberFormat="1" applyFont="1" applyFill="1" applyBorder="1" applyAlignment="1">
      <alignment horizontal="center" vertical="center" wrapText="1"/>
    </xf>
    <xf numFmtId="0" fontId="10" fillId="9" borderId="5"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14"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9" fontId="0" fillId="0" borderId="5" xfId="0" applyNumberFormat="1" applyBorder="1" applyAlignment="1">
      <alignment vertical="center" wrapText="1"/>
    </xf>
    <xf numFmtId="0" fontId="7" fillId="0" borderId="5" xfId="0" applyFont="1" applyBorder="1" applyAlignment="1">
      <alignment vertical="center" wrapText="1"/>
    </xf>
    <xf numFmtId="0" fontId="0" fillId="15" borderId="5" xfId="0" applyFill="1" applyBorder="1" applyAlignment="1">
      <alignment horizontal="center" vertical="center"/>
    </xf>
    <xf numFmtId="0" fontId="0" fillId="10" borderId="5" xfId="0" applyFill="1" applyBorder="1" applyAlignment="1">
      <alignment horizontal="center" vertical="center"/>
    </xf>
    <xf numFmtId="0" fontId="0" fillId="16" borderId="5" xfId="0" applyFill="1" applyBorder="1" applyAlignment="1">
      <alignment horizontal="center" vertical="center"/>
    </xf>
    <xf numFmtId="0" fontId="0" fillId="7" borderId="5" xfId="0" applyFill="1" applyBorder="1" applyAlignment="1">
      <alignment horizontal="center" vertical="center"/>
    </xf>
    <xf numFmtId="0" fontId="0" fillId="0" borderId="3" xfId="0" applyBorder="1" applyAlignment="1">
      <alignment vertical="center" wrapText="1"/>
    </xf>
    <xf numFmtId="0" fontId="0" fillId="0" borderId="13" xfId="0" applyBorder="1" applyAlignment="1">
      <alignment vertical="center" wrapText="1"/>
    </xf>
    <xf numFmtId="0" fontId="6" fillId="5" borderId="5" xfId="0" applyFont="1" applyFill="1" applyBorder="1" applyAlignment="1">
      <alignment vertical="center" wrapText="1"/>
    </xf>
    <xf numFmtId="0" fontId="0" fillId="0" borderId="16" xfId="0" applyBorder="1" applyAlignment="1">
      <alignment vertical="center" wrapText="1"/>
    </xf>
    <xf numFmtId="0" fontId="6" fillId="5" borderId="8" xfId="0" applyFont="1" applyFill="1" applyBorder="1" applyAlignment="1">
      <alignment vertical="center" wrapText="1"/>
    </xf>
    <xf numFmtId="0" fontId="0" fillId="0" borderId="4" xfId="0" applyBorder="1" applyAlignment="1">
      <alignment vertical="center" wrapText="1"/>
    </xf>
    <xf numFmtId="0" fontId="0" fillId="0" borderId="17" xfId="0" applyBorder="1" applyAlignment="1">
      <alignment vertical="center" wrapText="1"/>
    </xf>
    <xf numFmtId="0" fontId="6" fillId="8" borderId="5" xfId="0" applyFont="1" applyFill="1" applyBorder="1" applyAlignment="1">
      <alignment vertical="center" wrapText="1"/>
    </xf>
    <xf numFmtId="0" fontId="0" fillId="0" borderId="18" xfId="0" applyBorder="1" applyAlignment="1">
      <alignment vertical="center" wrapText="1"/>
    </xf>
    <xf numFmtId="0" fontId="6" fillId="8" borderId="8" xfId="0" applyFont="1" applyFill="1" applyBorder="1" applyAlignment="1">
      <alignment vertical="center" wrapText="1"/>
    </xf>
    <xf numFmtId="0" fontId="6" fillId="6" borderId="5" xfId="0" applyFont="1" applyFill="1" applyBorder="1" applyAlignment="1">
      <alignment vertical="center" wrapText="1"/>
    </xf>
    <xf numFmtId="0" fontId="27" fillId="0" borderId="2" xfId="0" applyFont="1" applyBorder="1"/>
    <xf numFmtId="0" fontId="27" fillId="0" borderId="3" xfId="0" applyFont="1" applyBorder="1"/>
    <xf numFmtId="0" fontId="0" fillId="0" borderId="20" xfId="0" applyBorder="1" applyAlignment="1">
      <alignment vertical="center" wrapText="1"/>
    </xf>
    <xf numFmtId="0" fontId="0" fillId="0" borderId="21" xfId="0" applyBorder="1" applyAlignment="1">
      <alignment vertical="center" wrapText="1"/>
    </xf>
    <xf numFmtId="0" fontId="0" fillId="0" borderId="22" xfId="0" applyBorder="1" applyAlignment="1">
      <alignment vertical="center" wrapText="1"/>
    </xf>
    <xf numFmtId="0" fontId="26" fillId="0" borderId="5" xfId="0" applyFont="1" applyBorder="1" applyAlignment="1">
      <alignment vertical="center" wrapText="1"/>
    </xf>
    <xf numFmtId="0" fontId="26" fillId="0" borderId="8" xfId="0" applyFont="1" applyBorder="1" applyAlignment="1">
      <alignment vertical="center" wrapText="1"/>
    </xf>
    <xf numFmtId="0" fontId="0" fillId="0" borderId="23" xfId="0" applyBorder="1" applyAlignment="1">
      <alignment vertical="center" wrapText="1"/>
    </xf>
    <xf numFmtId="0" fontId="0" fillId="0" borderId="2" xfId="0" applyBorder="1" applyAlignment="1">
      <alignment vertical="center" wrapText="1"/>
    </xf>
    <xf numFmtId="0" fontId="0" fillId="0" borderId="19" xfId="0" applyBorder="1"/>
    <xf numFmtId="0" fontId="0" fillId="0" borderId="26" xfId="0" applyBorder="1"/>
    <xf numFmtId="0" fontId="0" fillId="0" borderId="24" xfId="0" applyBorder="1"/>
    <xf numFmtId="0" fontId="0" fillId="0" borderId="25" xfId="0" applyBorder="1"/>
    <xf numFmtId="0" fontId="0" fillId="0" borderId="12" xfId="0" applyBorder="1" applyAlignment="1">
      <alignment vertical="center" wrapText="1"/>
    </xf>
    <xf numFmtId="15" fontId="0" fillId="0" borderId="12" xfId="0" applyNumberFormat="1" applyBorder="1" applyAlignment="1">
      <alignment vertical="center" wrapText="1"/>
    </xf>
    <xf numFmtId="164" fontId="0" fillId="0" borderId="12" xfId="0" applyNumberFormat="1" applyBorder="1" applyAlignment="1">
      <alignment vertical="center" wrapText="1"/>
    </xf>
    <xf numFmtId="165" fontId="0" fillId="0" borderId="12" xfId="0" applyNumberFormat="1" applyBorder="1" applyAlignment="1">
      <alignment vertical="center" wrapText="1"/>
    </xf>
    <xf numFmtId="0" fontId="0" fillId="0" borderId="29" xfId="0" applyBorder="1"/>
    <xf numFmtId="0" fontId="0" fillId="0" borderId="30" xfId="0" applyBorder="1"/>
    <xf numFmtId="0" fontId="0" fillId="2" borderId="5" xfId="0" applyFill="1" applyBorder="1"/>
    <xf numFmtId="0" fontId="0" fillId="8" borderId="31" xfId="0" applyFill="1" applyBorder="1"/>
    <xf numFmtId="0" fontId="0" fillId="17" borderId="32" xfId="0" applyFill="1" applyBorder="1"/>
    <xf numFmtId="0" fontId="0" fillId="0" borderId="33" xfId="0" applyBorder="1"/>
    <xf numFmtId="0" fontId="0" fillId="0" borderId="34" xfId="0" applyBorder="1"/>
    <xf numFmtId="0" fontId="0" fillId="0" borderId="35" xfId="0" applyBorder="1"/>
    <xf numFmtId="0" fontId="0" fillId="0" borderId="36" xfId="0" applyBorder="1"/>
    <xf numFmtId="0" fontId="0" fillId="0" borderId="37" xfId="0" applyBorder="1"/>
    <xf numFmtId="0" fontId="0" fillId="0" borderId="38" xfId="0" applyBorder="1"/>
    <xf numFmtId="0" fontId="0" fillId="0" borderId="39" xfId="0" applyBorder="1"/>
    <xf numFmtId="0" fontId="28" fillId="21" borderId="9" xfId="0" applyFont="1" applyFill="1" applyBorder="1" applyAlignment="1">
      <alignment horizontal="center" vertical="center"/>
    </xf>
    <xf numFmtId="0" fontId="0" fillId="0" borderId="7" xfId="0" applyBorder="1"/>
    <xf numFmtId="0" fontId="30" fillId="22" borderId="12"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2" fillId="8" borderId="12" xfId="0" applyFont="1" applyFill="1" applyBorder="1" applyAlignment="1">
      <alignment horizontal="center" vertical="center" wrapText="1"/>
    </xf>
    <xf numFmtId="0" fontId="2" fillId="23" borderId="5" xfId="0" applyFont="1" applyFill="1" applyBorder="1" applyAlignment="1">
      <alignment horizontal="center" vertical="center" wrapText="1"/>
    </xf>
    <xf numFmtId="0" fontId="34" fillId="23" borderId="5" xfId="0" applyFont="1" applyFill="1" applyBorder="1" applyAlignment="1">
      <alignment horizontal="center" vertical="center" wrapText="1"/>
    </xf>
    <xf numFmtId="0" fontId="30" fillId="24" borderId="5" xfId="0" applyFont="1" applyFill="1" applyBorder="1" applyAlignment="1">
      <alignment horizontal="center" vertical="center" wrapText="1"/>
    </xf>
    <xf numFmtId="0" fontId="2" fillId="19" borderId="5" xfId="0" applyFont="1" applyFill="1" applyBorder="1" applyAlignment="1">
      <alignment horizontal="center" vertical="center" wrapText="1"/>
    </xf>
    <xf numFmtId="0" fontId="2" fillId="25" borderId="5" xfId="0" applyFont="1" applyFill="1" applyBorder="1" applyAlignment="1">
      <alignment horizontal="center" vertical="center" wrapText="1"/>
    </xf>
    <xf numFmtId="0" fontId="31" fillId="19" borderId="5" xfId="0" applyFont="1" applyFill="1" applyBorder="1" applyAlignment="1">
      <alignment horizontal="center" vertical="center"/>
    </xf>
    <xf numFmtId="0" fontId="29" fillId="24" borderId="12" xfId="0" applyFont="1" applyFill="1" applyBorder="1"/>
    <xf numFmtId="0" fontId="29" fillId="24" borderId="5" xfId="0" applyFont="1" applyFill="1" applyBorder="1"/>
    <xf numFmtId="0" fontId="6" fillId="24" borderId="5" xfId="0" applyFont="1" applyFill="1" applyBorder="1" applyAlignment="1">
      <alignment horizontal="center" wrapText="1"/>
    </xf>
    <xf numFmtId="0" fontId="44" fillId="24" borderId="9" xfId="0" applyFont="1" applyFill="1" applyBorder="1"/>
    <xf numFmtId="0" fontId="6" fillId="24" borderId="5" xfId="0" applyFont="1" applyFill="1" applyBorder="1" applyAlignment="1">
      <alignment horizontal="center" vertical="center" wrapText="1"/>
    </xf>
    <xf numFmtId="0" fontId="6" fillId="28" borderId="8" xfId="0" applyFont="1" applyFill="1" applyBorder="1" applyAlignment="1">
      <alignment vertical="center" wrapText="1"/>
    </xf>
    <xf numFmtId="0" fontId="6" fillId="28" borderId="5" xfId="0" applyFont="1" applyFill="1" applyBorder="1" applyAlignment="1">
      <alignment vertical="center" wrapText="1"/>
    </xf>
    <xf numFmtId="0" fontId="45" fillId="24" borderId="5" xfId="0" applyFont="1" applyFill="1" applyBorder="1"/>
    <xf numFmtId="0" fontId="45" fillId="24" borderId="9" xfId="0" applyFont="1" applyFill="1" applyBorder="1"/>
    <xf numFmtId="0" fontId="46" fillId="21" borderId="8" xfId="0" applyFont="1" applyFill="1" applyBorder="1" applyAlignment="1">
      <alignment horizontal="center" vertical="center" wrapText="1"/>
    </xf>
    <xf numFmtId="0" fontId="46" fillId="21" borderId="5" xfId="0" applyFont="1" applyFill="1" applyBorder="1" applyAlignment="1">
      <alignment horizontal="center" vertical="center" wrapText="1"/>
    </xf>
    <xf numFmtId="167" fontId="46" fillId="21" borderId="5" xfId="0" applyNumberFormat="1" applyFont="1" applyFill="1" applyBorder="1" applyAlignment="1">
      <alignment horizontal="center" vertical="center" wrapText="1"/>
    </xf>
    <xf numFmtId="0" fontId="2" fillId="29" borderId="5" xfId="0" applyFont="1" applyFill="1" applyBorder="1" applyAlignment="1">
      <alignment horizontal="center" vertical="center" wrapText="1"/>
    </xf>
    <xf numFmtId="0" fontId="2" fillId="30" borderId="5" xfId="0" applyFont="1" applyFill="1" applyBorder="1" applyAlignment="1">
      <alignment horizontal="center" vertical="center" wrapText="1"/>
    </xf>
    <xf numFmtId="0" fontId="2" fillId="31" borderId="5" xfId="0" applyFont="1" applyFill="1" applyBorder="1" applyAlignment="1">
      <alignment horizontal="center" vertical="center" wrapText="1"/>
    </xf>
    <xf numFmtId="0" fontId="2" fillId="21" borderId="5" xfId="0" applyFont="1" applyFill="1" applyBorder="1" applyAlignment="1">
      <alignment horizontal="center" vertical="center" wrapText="1"/>
    </xf>
    <xf numFmtId="0" fontId="24" fillId="21" borderId="5" xfId="0" applyFont="1" applyFill="1" applyBorder="1" applyAlignment="1">
      <alignment horizontal="center" vertical="center" wrapText="1"/>
    </xf>
    <xf numFmtId="0" fontId="29" fillId="21" borderId="5" xfId="0" applyFont="1" applyFill="1" applyBorder="1"/>
    <xf numFmtId="0" fontId="6" fillId="21" borderId="5" xfId="0" applyFont="1" applyFill="1" applyBorder="1" applyAlignment="1">
      <alignment horizontal="center" wrapText="1"/>
    </xf>
    <xf numFmtId="0" fontId="29" fillId="32" borderId="5" xfId="0" applyFont="1" applyFill="1" applyBorder="1"/>
    <xf numFmtId="0" fontId="6" fillId="32" borderId="5" xfId="0" applyFont="1" applyFill="1" applyBorder="1" applyAlignment="1">
      <alignment horizontal="center" wrapText="1"/>
    </xf>
    <xf numFmtId="0" fontId="29" fillId="32" borderId="12" xfId="0" applyFont="1" applyFill="1" applyBorder="1"/>
    <xf numFmtId="0" fontId="6" fillId="21" borderId="8" xfId="0" applyFont="1" applyFill="1" applyBorder="1" applyAlignment="1">
      <alignment horizontal="center" wrapText="1"/>
    </xf>
    <xf numFmtId="0" fontId="44" fillId="21" borderId="5" xfId="0" applyFont="1" applyFill="1" applyBorder="1"/>
    <xf numFmtId="0" fontId="43" fillId="21" borderId="5" xfId="0" applyFont="1" applyFill="1" applyBorder="1"/>
    <xf numFmtId="0" fontId="6" fillId="3" borderId="5" xfId="0" applyFont="1" applyFill="1" applyBorder="1" applyAlignment="1">
      <alignment horizontal="center" vertical="center" wrapText="1"/>
    </xf>
    <xf numFmtId="0" fontId="6" fillId="21" borderId="5" xfId="0" applyFont="1" applyFill="1" applyBorder="1" applyAlignment="1">
      <alignment horizontal="center" vertical="center" wrapText="1"/>
    </xf>
    <xf numFmtId="0" fontId="6" fillId="21" borderId="5" xfId="0" applyFont="1" applyFill="1" applyBorder="1"/>
    <xf numFmtId="0" fontId="6" fillId="26" borderId="5" xfId="0" applyFont="1" applyFill="1" applyBorder="1" applyAlignment="1">
      <alignment horizontal="center" vertical="center" wrapText="1"/>
    </xf>
    <xf numFmtId="0" fontId="29" fillId="21" borderId="9" xfId="0" applyFont="1" applyFill="1" applyBorder="1"/>
    <xf numFmtId="0" fontId="29" fillId="24" borderId="9" xfId="0" applyFont="1" applyFill="1" applyBorder="1"/>
    <xf numFmtId="0" fontId="45" fillId="24" borderId="5" xfId="0" applyFont="1" applyFill="1" applyBorder="1" applyAlignment="1">
      <alignment horizontal="center" vertical="center"/>
    </xf>
    <xf numFmtId="0" fontId="45" fillId="24" borderId="9" xfId="0" applyFont="1" applyFill="1" applyBorder="1" applyAlignment="1">
      <alignment horizontal="center" vertical="center"/>
    </xf>
    <xf numFmtId="0" fontId="45" fillId="24" borderId="8" xfId="0" applyFont="1" applyFill="1" applyBorder="1"/>
    <xf numFmtId="0" fontId="6" fillId="23" borderId="8" xfId="0" applyFont="1" applyFill="1" applyBorder="1" applyAlignment="1">
      <alignment horizontal="center" vertical="center" wrapText="1"/>
    </xf>
    <xf numFmtId="0" fontId="6" fillId="23" borderId="5" xfId="0" applyFont="1" applyFill="1" applyBorder="1" applyAlignment="1">
      <alignment horizontal="center" vertical="center" wrapText="1"/>
    </xf>
    <xf numFmtId="0" fontId="45" fillId="23" borderId="8" xfId="0" applyFont="1" applyFill="1" applyBorder="1"/>
    <xf numFmtId="0" fontId="6" fillId="21" borderId="8" xfId="0" applyFont="1" applyFill="1" applyBorder="1" applyAlignment="1">
      <alignment horizontal="center" vertical="center" wrapText="1"/>
    </xf>
    <xf numFmtId="0" fontId="45" fillId="26" borderId="8" xfId="0" applyFont="1" applyFill="1" applyBorder="1" applyAlignment="1">
      <alignment horizontal="left"/>
    </xf>
    <xf numFmtId="0" fontId="45" fillId="21" borderId="8" xfId="0" applyFont="1" applyFill="1" applyBorder="1"/>
    <xf numFmtId="167" fontId="6" fillId="21" borderId="5" xfId="0" applyNumberFormat="1" applyFont="1" applyFill="1" applyBorder="1" applyAlignment="1">
      <alignment horizontal="center" vertical="center" wrapText="1"/>
    </xf>
    <xf numFmtId="164" fontId="6" fillId="21" borderId="5" xfId="0" applyNumberFormat="1" applyFont="1" applyFill="1" applyBorder="1" applyAlignment="1">
      <alignment horizontal="center" vertical="center" wrapText="1"/>
    </xf>
    <xf numFmtId="0" fontId="47" fillId="21" borderId="8" xfId="0" applyFont="1" applyFill="1" applyBorder="1" applyAlignment="1">
      <alignment horizontal="center" vertical="center" wrapText="1"/>
    </xf>
    <xf numFmtId="0" fontId="47" fillId="21" borderId="5" xfId="0" applyFont="1" applyFill="1" applyBorder="1" applyAlignment="1">
      <alignment horizontal="center" vertical="center" wrapText="1"/>
    </xf>
    <xf numFmtId="164" fontId="47" fillId="21" borderId="5" xfId="0" applyNumberFormat="1" applyFont="1" applyFill="1" applyBorder="1" applyAlignment="1">
      <alignment horizontal="center" vertical="center" wrapText="1"/>
    </xf>
    <xf numFmtId="0" fontId="44" fillId="21" borderId="5" xfId="0" applyFont="1" applyFill="1" applyBorder="1" applyAlignment="1">
      <alignment horizontal="center" vertical="center" wrapText="1"/>
    </xf>
    <xf numFmtId="0" fontId="24" fillId="26" borderId="5" xfId="0" applyFont="1" applyFill="1" applyBorder="1" applyAlignment="1">
      <alignment horizontal="center" vertical="center" wrapText="1"/>
    </xf>
    <xf numFmtId="0" fontId="6" fillId="31" borderId="5" xfId="0" applyFont="1" applyFill="1" applyBorder="1" applyAlignment="1">
      <alignment horizontal="center" vertical="center" wrapText="1"/>
    </xf>
    <xf numFmtId="0" fontId="6" fillId="31" borderId="8" xfId="0" applyFont="1" applyFill="1" applyBorder="1" applyAlignment="1">
      <alignment horizontal="center" vertical="center" wrapText="1"/>
    </xf>
    <xf numFmtId="0" fontId="6" fillId="33" borderId="5" xfId="0" applyFont="1" applyFill="1" applyBorder="1" applyAlignment="1">
      <alignment horizontal="center" vertical="center" wrapText="1"/>
    </xf>
    <xf numFmtId="0" fontId="6" fillId="32" borderId="5" xfId="0" applyFont="1" applyFill="1" applyBorder="1" applyAlignment="1">
      <alignment horizontal="center" vertical="center" wrapText="1"/>
    </xf>
    <xf numFmtId="0" fontId="6" fillId="27" borderId="5" xfId="0" applyFont="1" applyFill="1" applyBorder="1" applyAlignment="1">
      <alignment horizontal="center" vertical="center" wrapText="1"/>
    </xf>
    <xf numFmtId="0" fontId="6" fillId="34" borderId="5" xfId="0" applyFont="1" applyFill="1" applyBorder="1" applyAlignment="1">
      <alignment horizontal="center" vertical="center" wrapText="1"/>
    </xf>
    <xf numFmtId="0" fontId="6" fillId="35" borderId="5" xfId="0" applyFont="1" applyFill="1" applyBorder="1" applyAlignment="1">
      <alignment horizontal="center" vertical="center" wrapText="1"/>
    </xf>
    <xf numFmtId="0" fontId="30" fillId="31" borderId="8" xfId="0" applyFont="1" applyFill="1" applyBorder="1" applyAlignment="1">
      <alignment horizontal="center" vertical="center" wrapText="1"/>
    </xf>
    <xf numFmtId="0" fontId="30" fillId="31" borderId="5" xfId="0" applyFont="1" applyFill="1" applyBorder="1" applyAlignment="1">
      <alignment horizontal="center" vertical="center" wrapText="1"/>
    </xf>
    <xf numFmtId="0" fontId="30" fillId="21" borderId="5" xfId="0" applyFont="1" applyFill="1" applyBorder="1" applyAlignment="1">
      <alignment horizontal="center" vertical="center" wrapText="1"/>
    </xf>
    <xf numFmtId="0" fontId="45" fillId="21" borderId="5" xfId="0" applyFont="1" applyFill="1" applyBorder="1"/>
    <xf numFmtId="0" fontId="48" fillId="21" borderId="5" xfId="0" applyFont="1" applyFill="1" applyBorder="1"/>
    <xf numFmtId="0" fontId="48" fillId="21" borderId="8" xfId="0" applyFont="1" applyFill="1" applyBorder="1"/>
    <xf numFmtId="0" fontId="6" fillId="21" borderId="5" xfId="0" applyFont="1" applyFill="1" applyBorder="1" applyAlignment="1">
      <alignment vertical="center" wrapText="1"/>
    </xf>
    <xf numFmtId="0" fontId="48" fillId="21" borderId="5" xfId="0" applyFont="1" applyFill="1" applyBorder="1" applyAlignment="1">
      <alignment vertical="center" wrapText="1"/>
    </xf>
    <xf numFmtId="0" fontId="6" fillId="23" borderId="8" xfId="0" applyFont="1" applyFill="1" applyBorder="1" applyAlignment="1">
      <alignment vertical="center" wrapText="1"/>
    </xf>
    <xf numFmtId="0" fontId="6" fillId="23" borderId="5" xfId="0" applyFont="1" applyFill="1" applyBorder="1" applyAlignment="1">
      <alignment vertical="center" wrapText="1"/>
    </xf>
    <xf numFmtId="0" fontId="6" fillId="33" borderId="5" xfId="0" applyFont="1" applyFill="1" applyBorder="1" applyAlignment="1">
      <alignment vertical="center" wrapText="1"/>
    </xf>
    <xf numFmtId="0" fontId="6" fillId="31" borderId="5" xfId="0" applyFont="1" applyFill="1" applyBorder="1" applyAlignment="1">
      <alignment vertical="center" wrapText="1"/>
    </xf>
    <xf numFmtId="0" fontId="6" fillId="24" borderId="5" xfId="0" applyFont="1" applyFill="1" applyBorder="1" applyAlignment="1">
      <alignment vertical="center" wrapText="1"/>
    </xf>
    <xf numFmtId="0" fontId="6" fillId="27" borderId="5" xfId="0" applyFont="1" applyFill="1" applyBorder="1" applyAlignment="1">
      <alignment vertical="center" wrapText="1"/>
    </xf>
    <xf numFmtId="0" fontId="6" fillId="32" borderId="5" xfId="0" applyFont="1" applyFill="1" applyBorder="1" applyAlignment="1">
      <alignment vertical="center" wrapText="1"/>
    </xf>
    <xf numFmtId="0" fontId="6" fillId="36" borderId="5" xfId="0" applyFont="1" applyFill="1" applyBorder="1" applyAlignment="1">
      <alignment vertical="center" wrapText="1"/>
    </xf>
    <xf numFmtId="0" fontId="6" fillId="31" borderId="8" xfId="0" applyFont="1" applyFill="1" applyBorder="1" applyAlignment="1">
      <alignment vertical="center" wrapText="1"/>
    </xf>
    <xf numFmtId="0" fontId="6" fillId="19" borderId="5" xfId="0" applyFont="1" applyFill="1" applyBorder="1" applyAlignment="1">
      <alignment vertical="center" wrapText="1"/>
    </xf>
    <xf numFmtId="0" fontId="6" fillId="37" borderId="5" xfId="0" applyFont="1" applyFill="1" applyBorder="1" applyAlignment="1">
      <alignment vertical="center" wrapText="1"/>
    </xf>
    <xf numFmtId="0" fontId="6" fillId="38" borderId="5" xfId="0" applyFont="1" applyFill="1" applyBorder="1" applyAlignment="1">
      <alignment vertical="center" wrapText="1"/>
    </xf>
    <xf numFmtId="0" fontId="6" fillId="39" borderId="5" xfId="0" applyFont="1" applyFill="1" applyBorder="1" applyAlignment="1">
      <alignment vertical="center" wrapText="1"/>
    </xf>
    <xf numFmtId="0" fontId="6" fillId="22" borderId="8" xfId="0" applyFont="1" applyFill="1" applyBorder="1" applyAlignment="1">
      <alignment vertical="center" wrapText="1"/>
    </xf>
    <xf numFmtId="0" fontId="6" fillId="41" borderId="5" xfId="0" applyFont="1" applyFill="1" applyBorder="1" applyAlignment="1">
      <alignment vertical="center" wrapText="1"/>
    </xf>
    <xf numFmtId="0" fontId="6" fillId="30" borderId="5" xfId="0" applyFont="1" applyFill="1" applyBorder="1" applyAlignment="1">
      <alignment vertical="center" wrapText="1"/>
    </xf>
    <xf numFmtId="0" fontId="6" fillId="9" borderId="14" xfId="0" applyFont="1" applyFill="1" applyBorder="1" applyAlignment="1">
      <alignment vertical="center" wrapText="1"/>
    </xf>
    <xf numFmtId="0" fontId="6" fillId="9" borderId="12" xfId="0" applyFont="1" applyFill="1" applyBorder="1" applyAlignment="1">
      <alignment vertical="center" wrapText="1"/>
    </xf>
    <xf numFmtId="0" fontId="6" fillId="27" borderId="8" xfId="0" applyFont="1" applyFill="1" applyBorder="1" applyAlignment="1">
      <alignment vertical="center" wrapText="1"/>
    </xf>
    <xf numFmtId="0" fontId="48" fillId="21" borderId="8" xfId="0" applyFont="1" applyFill="1" applyBorder="1" applyAlignment="1">
      <alignment vertical="center" wrapText="1"/>
    </xf>
    <xf numFmtId="0" fontId="6" fillId="25" borderId="5" xfId="0" applyFont="1" applyFill="1" applyBorder="1" applyAlignment="1">
      <alignment vertical="center" wrapText="1"/>
    </xf>
    <xf numFmtId="0" fontId="6" fillId="34" borderId="5" xfId="0" applyFont="1" applyFill="1" applyBorder="1" applyAlignment="1">
      <alignment vertical="center" wrapText="1"/>
    </xf>
    <xf numFmtId="0" fontId="6" fillId="36" borderId="5" xfId="0" applyFont="1" applyFill="1" applyBorder="1" applyAlignment="1">
      <alignment horizontal="center" vertical="center" wrapText="1"/>
    </xf>
    <xf numFmtId="0" fontId="6" fillId="25" borderId="5" xfId="0" applyFont="1" applyFill="1" applyBorder="1" applyAlignment="1">
      <alignment horizontal="center" vertical="center" wrapText="1"/>
    </xf>
    <xf numFmtId="0" fontId="6" fillId="43" borderId="5" xfId="0" applyFont="1" applyFill="1" applyBorder="1" applyAlignment="1">
      <alignment horizontal="center" vertical="center" wrapText="1"/>
    </xf>
    <xf numFmtId="0" fontId="6" fillId="42" borderId="5" xfId="0" applyFont="1" applyFill="1" applyBorder="1" applyAlignment="1">
      <alignment horizontal="center" vertical="center" wrapText="1"/>
    </xf>
    <xf numFmtId="49" fontId="0" fillId="0" borderId="5" xfId="0" applyNumberFormat="1" applyBorder="1" applyAlignment="1">
      <alignment vertical="center" wrapText="1"/>
    </xf>
    <xf numFmtId="0" fontId="50" fillId="5" borderId="5" xfId="0" applyFont="1" applyFill="1" applyBorder="1"/>
    <xf numFmtId="0" fontId="50" fillId="17" borderId="5" xfId="0" applyFont="1" applyFill="1" applyBorder="1"/>
    <xf numFmtId="0" fontId="50" fillId="9" borderId="5" xfId="0" applyFont="1" applyFill="1" applyBorder="1"/>
    <xf numFmtId="0" fontId="50" fillId="6" borderId="5" xfId="0" applyFont="1" applyFill="1" applyBorder="1"/>
    <xf numFmtId="0" fontId="50" fillId="11" borderId="5" xfId="0" applyFont="1" applyFill="1" applyBorder="1"/>
    <xf numFmtId="0" fontId="50" fillId="10" borderId="5" xfId="0" applyFont="1" applyFill="1" applyBorder="1"/>
    <xf numFmtId="0" fontId="50" fillId="7" borderId="5" xfId="0" applyFont="1" applyFill="1" applyBorder="1"/>
    <xf numFmtId="0" fontId="50" fillId="8" borderId="5" xfId="0" applyFont="1" applyFill="1" applyBorder="1"/>
    <xf numFmtId="0" fontId="3" fillId="5" borderId="12" xfId="0" applyFont="1" applyFill="1" applyBorder="1" applyAlignment="1">
      <alignment horizontal="center" vertical="center" wrapText="1"/>
    </xf>
    <xf numFmtId="0" fontId="0" fillId="0" borderId="12" xfId="0" applyBorder="1"/>
    <xf numFmtId="15" fontId="0" fillId="4" borderId="5" xfId="0" applyNumberFormat="1" applyFill="1" applyBorder="1" applyAlignment="1">
      <alignment vertical="center" wrapText="1"/>
    </xf>
    <xf numFmtId="0" fontId="0" fillId="0" borderId="5" xfId="0" applyBorder="1"/>
    <xf numFmtId="164" fontId="0" fillId="4" borderId="5" xfId="0" applyNumberFormat="1" applyFill="1" applyBorder="1" applyAlignment="1">
      <alignment vertical="center" wrapText="1"/>
    </xf>
    <xf numFmtId="0" fontId="0" fillId="4" borderId="5" xfId="0" applyFill="1" applyBorder="1" applyAlignment="1">
      <alignment vertical="center" wrapText="1"/>
    </xf>
    <xf numFmtId="0" fontId="22" fillId="12" borderId="6" xfId="0" applyFont="1" applyFill="1" applyBorder="1" applyAlignment="1">
      <alignment horizontal="center" vertical="center"/>
    </xf>
    <xf numFmtId="0" fontId="22" fillId="12" borderId="7" xfId="0" applyFont="1" applyFill="1" applyBorder="1" applyAlignment="1">
      <alignment horizontal="center" vertical="center"/>
    </xf>
    <xf numFmtId="0" fontId="22" fillId="12" borderId="8" xfId="0" applyFont="1" applyFill="1" applyBorder="1" applyAlignment="1">
      <alignment horizontal="center" vertical="center"/>
    </xf>
    <xf numFmtId="0" fontId="22" fillId="12" borderId="5" xfId="0" applyFont="1" applyFill="1" applyBorder="1" applyAlignment="1">
      <alignment horizontal="center" vertical="center"/>
    </xf>
    <xf numFmtId="0" fontId="7" fillId="12" borderId="5" xfId="0" applyFont="1" applyFill="1" applyBorder="1" applyAlignment="1">
      <alignment horizontal="center"/>
    </xf>
    <xf numFmtId="0" fontId="7" fillId="12" borderId="6" xfId="0" applyFont="1" applyFill="1" applyBorder="1" applyAlignment="1">
      <alignment horizontal="center"/>
    </xf>
    <xf numFmtId="0" fontId="7" fillId="12" borderId="7" xfId="0" applyFont="1" applyFill="1" applyBorder="1" applyAlignment="1">
      <alignment horizontal="center"/>
    </xf>
    <xf numFmtId="0" fontId="7" fillId="12" borderId="8" xfId="0" applyFont="1" applyFill="1" applyBorder="1" applyAlignment="1">
      <alignment horizontal="center"/>
    </xf>
    <xf numFmtId="0" fontId="33" fillId="19" borderId="27" xfId="0" applyFont="1" applyFill="1" applyBorder="1" applyAlignment="1">
      <alignment horizontal="left" vertical="center" wrapText="1"/>
    </xf>
    <xf numFmtId="0" fontId="33" fillId="19" borderId="28" xfId="0" applyFont="1" applyFill="1" applyBorder="1" applyAlignment="1">
      <alignment horizontal="left" vertical="center" wrapText="1"/>
    </xf>
    <xf numFmtId="0" fontId="33" fillId="19" borderId="15" xfId="0" applyFont="1" applyFill="1" applyBorder="1" applyAlignment="1">
      <alignment horizontal="left" vertical="center" wrapText="1"/>
    </xf>
    <xf numFmtId="0" fontId="33" fillId="19" borderId="19" xfId="0" applyFont="1" applyFill="1" applyBorder="1" applyAlignment="1">
      <alignment horizontal="left" vertical="center" wrapText="1"/>
    </xf>
    <xf numFmtId="0" fontId="33" fillId="19" borderId="0" xfId="0" applyFont="1" applyFill="1" applyAlignment="1">
      <alignment horizontal="left" vertical="center" wrapText="1"/>
    </xf>
    <xf numFmtId="0" fontId="33" fillId="19" borderId="26" xfId="0" applyFont="1" applyFill="1" applyBorder="1" applyAlignment="1">
      <alignment horizontal="left" vertical="center" wrapText="1"/>
    </xf>
    <xf numFmtId="0" fontId="7" fillId="12" borderId="5" xfId="0" applyFont="1" applyFill="1" applyBorder="1" applyAlignment="1">
      <alignment vertical="center" wrapText="1"/>
    </xf>
    <xf numFmtId="0" fontId="7" fillId="12" borderId="5" xfId="0" applyFont="1" applyFill="1" applyBorder="1" applyAlignment="1">
      <alignment horizontal="center" vertical="center" wrapText="1"/>
    </xf>
    <xf numFmtId="0" fontId="31" fillId="19" borderId="27" xfId="0" applyFont="1" applyFill="1" applyBorder="1" applyAlignment="1">
      <alignment horizontal="center" vertical="center"/>
    </xf>
    <xf numFmtId="0" fontId="31" fillId="19" borderId="28" xfId="0" applyFont="1" applyFill="1" applyBorder="1" applyAlignment="1">
      <alignment horizontal="center" vertical="center"/>
    </xf>
    <xf numFmtId="0" fontId="31" fillId="19" borderId="15" xfId="0" applyFont="1" applyFill="1" applyBorder="1" applyAlignment="1">
      <alignment horizontal="center" vertical="center"/>
    </xf>
    <xf numFmtId="0" fontId="31" fillId="19" borderId="19" xfId="0" applyFont="1" applyFill="1" applyBorder="1" applyAlignment="1">
      <alignment horizontal="center" vertical="center"/>
    </xf>
    <xf numFmtId="0" fontId="31" fillId="19" borderId="0" xfId="0" applyFont="1" applyFill="1" applyAlignment="1">
      <alignment horizontal="center" vertical="center"/>
    </xf>
    <xf numFmtId="0" fontId="31" fillId="19" borderId="26" xfId="0" applyFont="1" applyFill="1" applyBorder="1" applyAlignment="1">
      <alignment horizontal="center" vertical="center"/>
    </xf>
    <xf numFmtId="0" fontId="31" fillId="19" borderId="24" xfId="0" applyFont="1" applyFill="1" applyBorder="1" applyAlignment="1">
      <alignment horizontal="center" vertical="center"/>
    </xf>
    <xf numFmtId="0" fontId="31" fillId="19" borderId="25" xfId="0" applyFont="1" applyFill="1" applyBorder="1" applyAlignment="1">
      <alignment horizontal="center" vertical="center"/>
    </xf>
    <xf numFmtId="0" fontId="31" fillId="19" borderId="14" xfId="0" applyFont="1" applyFill="1" applyBorder="1" applyAlignment="1">
      <alignment horizontal="center" vertical="center"/>
    </xf>
    <xf numFmtId="0" fontId="0" fillId="0" borderId="6" xfId="0" applyBorder="1" applyAlignment="1">
      <alignment horizontal="left"/>
    </xf>
    <xf numFmtId="0" fontId="0" fillId="0" borderId="7" xfId="0" applyBorder="1" applyAlignment="1">
      <alignment horizontal="left"/>
    </xf>
    <xf numFmtId="0" fontId="0" fillId="0" borderId="8" xfId="0" applyBorder="1" applyAlignment="1">
      <alignment horizontal="left"/>
    </xf>
    <xf numFmtId="0" fontId="15" fillId="0" borderId="5" xfId="0" applyFont="1" applyBorder="1" applyAlignment="1">
      <alignment horizontal="center"/>
    </xf>
    <xf numFmtId="0" fontId="13" fillId="8" borderId="5" xfId="0" applyFont="1" applyFill="1" applyBorder="1" applyAlignment="1">
      <alignment horizontal="left" vertical="center"/>
    </xf>
    <xf numFmtId="0" fontId="13" fillId="5" borderId="5" xfId="0" applyFont="1" applyFill="1" applyBorder="1" applyAlignment="1">
      <alignment horizontal="left" vertical="center"/>
    </xf>
    <xf numFmtId="0" fontId="13" fillId="2" borderId="5" xfId="0" applyFont="1" applyFill="1" applyBorder="1" applyAlignment="1">
      <alignment horizontal="left" vertical="center"/>
    </xf>
    <xf numFmtId="0" fontId="12" fillId="0" borderId="5" xfId="0" applyFont="1" applyBorder="1" applyAlignment="1">
      <alignment horizontal="center"/>
    </xf>
    <xf numFmtId="0" fontId="13" fillId="6" borderId="5" xfId="0" applyFont="1" applyFill="1" applyBorder="1" applyAlignment="1">
      <alignment horizontal="left" vertical="center"/>
    </xf>
    <xf numFmtId="0" fontId="13" fillId="7" borderId="5" xfId="0" applyFont="1" applyFill="1" applyBorder="1" applyAlignment="1">
      <alignment horizontal="left" vertical="center"/>
    </xf>
    <xf numFmtId="0" fontId="17" fillId="2" borderId="5" xfId="0" applyFont="1" applyFill="1" applyBorder="1" applyAlignment="1">
      <alignment horizontal="left" vertical="center" wrapText="1"/>
    </xf>
    <xf numFmtId="0" fontId="49" fillId="9" borderId="5" xfId="0" applyFont="1" applyFill="1" applyBorder="1" applyAlignment="1">
      <alignment horizontal="left" vertical="center"/>
    </xf>
    <xf numFmtId="0" fontId="50" fillId="0" borderId="5" xfId="0" applyFont="1" applyBorder="1"/>
    <xf numFmtId="0" fontId="51" fillId="17" borderId="5" xfId="0" applyFont="1" applyFill="1" applyBorder="1" applyAlignment="1">
      <alignment horizontal="left" vertical="center" wrapText="1"/>
    </xf>
    <xf numFmtId="0" fontId="49" fillId="5" borderId="5" xfId="0" applyFont="1" applyFill="1" applyBorder="1" applyAlignment="1">
      <alignment horizontal="left" vertical="center"/>
    </xf>
    <xf numFmtId="0" fontId="49" fillId="8" borderId="5" xfId="0" applyFont="1" applyFill="1" applyBorder="1" applyAlignment="1">
      <alignment horizontal="left" vertical="center"/>
    </xf>
    <xf numFmtId="0" fontId="49" fillId="3" borderId="5" xfId="0" applyFont="1" applyFill="1" applyBorder="1" applyAlignment="1">
      <alignment horizontal="left" vertical="center"/>
    </xf>
    <xf numFmtId="0" fontId="49" fillId="10" borderId="5" xfId="0" applyFont="1" applyFill="1" applyBorder="1" applyAlignment="1">
      <alignment horizontal="left" vertical="center"/>
    </xf>
    <xf numFmtId="0" fontId="49" fillId="7" borderId="5" xfId="0" applyFont="1" applyFill="1" applyBorder="1" applyAlignment="1">
      <alignment horizontal="left" vertical="center"/>
    </xf>
    <xf numFmtId="0" fontId="49" fillId="6" borderId="5" xfId="0" applyFont="1" applyFill="1" applyBorder="1" applyAlignment="1">
      <alignment horizontal="left" vertical="center"/>
    </xf>
    <xf numFmtId="0" fontId="35" fillId="19" borderId="5" xfId="0" applyFont="1" applyFill="1" applyBorder="1" applyAlignment="1">
      <alignment horizontal="center" vertical="center"/>
    </xf>
    <xf numFmtId="0" fontId="36" fillId="19" borderId="5" xfId="0" applyFont="1" applyFill="1" applyBorder="1"/>
    <xf numFmtId="0" fontId="49" fillId="11" borderId="5" xfId="0" applyFont="1" applyFill="1" applyBorder="1" applyAlignment="1">
      <alignment horizontal="left" vertical="center"/>
    </xf>
    <xf numFmtId="0" fontId="4" fillId="2" borderId="5" xfId="0" applyFont="1" applyFill="1" applyBorder="1" applyAlignment="1">
      <alignment horizontal="center" vertical="center" wrapText="1"/>
    </xf>
    <xf numFmtId="0" fontId="37" fillId="19" borderId="5" xfId="0" applyFont="1" applyFill="1" applyBorder="1" applyAlignment="1">
      <alignment horizontal="center" vertical="center"/>
    </xf>
    <xf numFmtId="0" fontId="38" fillId="19" borderId="5" xfId="0" applyFont="1" applyFill="1" applyBorder="1"/>
    <xf numFmtId="0" fontId="4" fillId="6" borderId="5" xfId="0" applyFont="1" applyFill="1" applyBorder="1" applyAlignment="1">
      <alignment horizontal="center" vertical="center"/>
    </xf>
    <xf numFmtId="0" fontId="4" fillId="8" borderId="5" xfId="0" applyFont="1" applyFill="1" applyBorder="1" applyAlignment="1">
      <alignment horizontal="center" vertical="center"/>
    </xf>
    <xf numFmtId="0" fontId="4" fillId="9" borderId="5" xfId="0" applyFont="1" applyFill="1" applyBorder="1" applyAlignment="1">
      <alignment horizontal="center" vertical="center"/>
    </xf>
    <xf numFmtId="0" fontId="16" fillId="18" borderId="5" xfId="0" applyFont="1" applyFill="1" applyBorder="1" applyAlignment="1">
      <alignment horizontal="left" vertical="center" wrapText="1"/>
    </xf>
    <xf numFmtId="0" fontId="1" fillId="5" borderId="5" xfId="0" applyFont="1" applyFill="1" applyBorder="1" applyAlignment="1">
      <alignment horizontal="left" vertical="center"/>
    </xf>
    <xf numFmtId="0" fontId="4" fillId="7" borderId="5" xfId="0" applyFont="1" applyFill="1" applyBorder="1" applyAlignment="1">
      <alignment horizontal="center" vertical="center"/>
    </xf>
    <xf numFmtId="0" fontId="16" fillId="17" borderId="5" xfId="0" applyFont="1" applyFill="1" applyBorder="1" applyAlignment="1">
      <alignment horizontal="left" vertical="top" wrapText="1"/>
    </xf>
    <xf numFmtId="0" fontId="23" fillId="25" borderId="5" xfId="0" applyFont="1" applyFill="1" applyBorder="1" applyAlignment="1">
      <alignment horizontal="center" vertical="center" wrapText="1"/>
    </xf>
    <xf numFmtId="0" fontId="0" fillId="0" borderId="5" xfId="0" applyBorder="1" applyAlignment="1">
      <alignment vertical="center" wrapText="1"/>
    </xf>
    <xf numFmtId="0" fontId="31" fillId="19" borderId="5" xfId="0" applyFont="1" applyFill="1" applyBorder="1" applyAlignment="1">
      <alignment horizontal="center" vertical="center" wrapText="1"/>
    </xf>
    <xf numFmtId="0" fontId="32" fillId="19" borderId="5" xfId="0" applyFont="1" applyFill="1" applyBorder="1"/>
    <xf numFmtId="0" fontId="20" fillId="21" borderId="5" xfId="0" applyFont="1" applyFill="1" applyBorder="1" applyAlignment="1">
      <alignment horizontal="center" vertical="center" wrapText="1"/>
    </xf>
    <xf numFmtId="0" fontId="21" fillId="21" borderId="5" xfId="0" applyFont="1" applyFill="1" applyBorder="1"/>
    <xf numFmtId="0" fontId="39" fillId="19" borderId="5" xfId="0" applyFont="1" applyFill="1" applyBorder="1" applyAlignment="1">
      <alignment horizontal="center" vertical="center" wrapText="1"/>
    </xf>
    <xf numFmtId="0" fontId="40" fillId="19" borderId="5" xfId="0" applyFont="1" applyFill="1" applyBorder="1"/>
    <xf numFmtId="0" fontId="2" fillId="21" borderId="5" xfId="0" applyFont="1" applyFill="1" applyBorder="1" applyAlignment="1">
      <alignment horizontal="center" vertical="center" wrapText="1"/>
    </xf>
    <xf numFmtId="0" fontId="0" fillId="21" borderId="5" xfId="0" applyFill="1" applyBorder="1"/>
    <xf numFmtId="0" fontId="4" fillId="5" borderId="5"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21" borderId="5"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1" fillId="22" borderId="5" xfId="0" applyFont="1" applyFill="1" applyBorder="1" applyAlignment="1">
      <alignment horizontal="center" vertical="center" wrapText="1"/>
    </xf>
    <xf numFmtId="0" fontId="42" fillId="22" borderId="5" xfId="0" applyFont="1" applyFill="1" applyBorder="1"/>
    <xf numFmtId="0" fontId="39" fillId="19" borderId="27" xfId="0" applyFont="1" applyFill="1" applyBorder="1" applyAlignment="1">
      <alignment horizontal="center" vertical="center" wrapText="1"/>
    </xf>
    <xf numFmtId="0" fontId="39" fillId="19" borderId="28" xfId="0" applyFont="1" applyFill="1" applyBorder="1" applyAlignment="1">
      <alignment horizontal="center" vertical="center" wrapText="1"/>
    </xf>
    <xf numFmtId="0" fontId="39" fillId="19" borderId="15" xfId="0" applyFont="1" applyFill="1" applyBorder="1" applyAlignment="1">
      <alignment horizontal="center" vertical="center" wrapText="1"/>
    </xf>
    <xf numFmtId="0" fontId="39" fillId="19" borderId="24" xfId="0" applyFont="1" applyFill="1" applyBorder="1" applyAlignment="1">
      <alignment horizontal="center" vertical="center" wrapText="1"/>
    </xf>
    <xf numFmtId="0" fontId="39" fillId="19" borderId="25" xfId="0" applyFont="1" applyFill="1" applyBorder="1" applyAlignment="1">
      <alignment horizontal="center" vertical="center" wrapText="1"/>
    </xf>
    <xf numFmtId="0" fontId="39" fillId="19" borderId="14" xfId="0" applyFont="1" applyFill="1" applyBorder="1" applyAlignment="1">
      <alignment horizontal="center" vertical="center" wrapText="1"/>
    </xf>
    <xf numFmtId="0" fontId="5" fillId="4" borderId="5" xfId="0" applyFont="1" applyFill="1" applyBorder="1" applyAlignment="1">
      <alignment horizontal="center" vertical="center"/>
    </xf>
    <xf numFmtId="0" fontId="4" fillId="26" borderId="5" xfId="0" applyFont="1" applyFill="1" applyBorder="1" applyAlignment="1">
      <alignment horizontal="center" vertical="center" wrapText="1"/>
    </xf>
    <xf numFmtId="0" fontId="0" fillId="26" borderId="5" xfId="0" applyFill="1" applyBorder="1"/>
    <xf numFmtId="0" fontId="4" fillId="27" borderId="5" xfId="0" applyFont="1" applyFill="1" applyBorder="1" applyAlignment="1">
      <alignment horizontal="center" vertical="center" wrapText="1"/>
    </xf>
    <xf numFmtId="0" fontId="0" fillId="27" borderId="5" xfId="0" applyFill="1" applyBorder="1"/>
    <xf numFmtId="0" fontId="4" fillId="22" borderId="5" xfId="0" applyFont="1" applyFill="1" applyBorder="1" applyAlignment="1">
      <alignment horizontal="center" vertical="center" wrapText="1"/>
    </xf>
    <xf numFmtId="0" fontId="0" fillId="22" borderId="5" xfId="0" applyFill="1" applyBorder="1"/>
    <xf numFmtId="0" fontId="4" fillId="25" borderId="5" xfId="0" applyFont="1" applyFill="1" applyBorder="1" applyAlignment="1">
      <alignment horizontal="center" vertical="center" wrapText="1"/>
    </xf>
    <xf numFmtId="0" fontId="0" fillId="25" borderId="5" xfId="0" applyFill="1" applyBorder="1"/>
    <xf numFmtId="0" fontId="29" fillId="21" borderId="5" xfId="0" applyFont="1" applyFill="1" applyBorder="1"/>
    <xf numFmtId="0" fontId="31" fillId="19" borderId="5" xfId="0" applyFont="1" applyFill="1" applyBorder="1" applyAlignment="1">
      <alignment horizontal="center" vertical="center"/>
    </xf>
    <xf numFmtId="0" fontId="8" fillId="2" borderId="5" xfId="0" applyFont="1" applyFill="1" applyBorder="1" applyAlignment="1">
      <alignment horizontal="center" vertical="center"/>
    </xf>
    <xf numFmtId="0" fontId="39" fillId="19" borderId="5" xfId="0" applyFont="1" applyFill="1" applyBorder="1" applyAlignment="1">
      <alignment horizontal="center" vertical="center"/>
    </xf>
    <xf numFmtId="0" fontId="8" fillId="24" borderId="5" xfId="0" applyFont="1" applyFill="1" applyBorder="1" applyAlignment="1">
      <alignment horizontal="center" vertical="center"/>
    </xf>
    <xf numFmtId="0" fontId="0" fillId="24" borderId="5" xfId="0" applyFill="1" applyBorder="1"/>
    <xf numFmtId="0" fontId="29" fillId="32" borderId="5" xfId="0" applyFont="1" applyFill="1" applyBorder="1"/>
    <xf numFmtId="0" fontId="6" fillId="21" borderId="5" xfId="0" applyFont="1" applyFill="1" applyBorder="1" applyAlignment="1">
      <alignment horizontal="center"/>
    </xf>
    <xf numFmtId="0" fontId="0" fillId="21" borderId="5" xfId="0" applyFill="1" applyBorder="1" applyAlignment="1">
      <alignment horizontal="center"/>
    </xf>
    <xf numFmtId="0" fontId="0" fillId="0" borderId="9" xfId="0" applyBorder="1"/>
    <xf numFmtId="0" fontId="31" fillId="19" borderId="6" xfId="0" applyFont="1" applyFill="1" applyBorder="1" applyAlignment="1">
      <alignment horizontal="center" vertical="center"/>
    </xf>
    <xf numFmtId="0" fontId="31" fillId="19" borderId="7" xfId="0" applyFont="1" applyFill="1" applyBorder="1" applyAlignment="1">
      <alignment horizontal="center" vertical="center"/>
    </xf>
    <xf numFmtId="0" fontId="31" fillId="19" borderId="8" xfId="0" applyFont="1" applyFill="1" applyBorder="1" applyAlignment="1">
      <alignment horizontal="center" vertical="center"/>
    </xf>
    <xf numFmtId="0" fontId="18" fillId="23" borderId="5" xfId="0" applyFont="1" applyFill="1" applyBorder="1" applyAlignment="1">
      <alignment horizontal="center" vertical="center"/>
    </xf>
    <xf numFmtId="0" fontId="19" fillId="23" borderId="5" xfId="0" applyFont="1" applyFill="1" applyBorder="1"/>
    <xf numFmtId="0" fontId="9" fillId="9" borderId="9" xfId="0" applyFont="1" applyFill="1" applyBorder="1" applyAlignment="1">
      <alignment horizontal="center" vertical="center" wrapText="1"/>
    </xf>
    <xf numFmtId="0" fontId="0" fillId="13" borderId="8" xfId="0" applyFill="1" applyBorder="1" applyAlignment="1">
      <alignment horizontal="center" vertical="center" textRotation="90"/>
    </xf>
    <xf numFmtId="0" fontId="0" fillId="0" borderId="8" xfId="0" applyBorder="1"/>
    <xf numFmtId="0" fontId="9" fillId="7" borderId="9" xfId="0" applyFont="1" applyFill="1" applyBorder="1" applyAlignment="1">
      <alignment horizontal="center" vertical="center" wrapText="1"/>
    </xf>
    <xf numFmtId="0" fontId="9" fillId="9" borderId="5"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6" fillId="31" borderId="5" xfId="0" applyFont="1" applyFill="1" applyBorder="1" applyAlignment="1">
      <alignment vertical="center" wrapText="1"/>
    </xf>
    <xf numFmtId="0" fontId="0" fillId="31" borderId="5" xfId="0" applyFill="1" applyBorder="1"/>
    <xf numFmtId="0" fontId="20" fillId="5" borderId="5" xfId="0" applyFont="1" applyFill="1" applyBorder="1" applyAlignment="1">
      <alignment vertical="center" wrapText="1"/>
    </xf>
    <xf numFmtId="0" fontId="21" fillId="0" borderId="5" xfId="0" applyFont="1" applyBorder="1"/>
    <xf numFmtId="0" fontId="6" fillId="24" borderId="5" xfId="0" applyFont="1" applyFill="1" applyBorder="1" applyAlignment="1">
      <alignment horizontal="center" vertical="center" wrapText="1"/>
    </xf>
    <xf numFmtId="0" fontId="20" fillId="5" borderId="5" xfId="0" applyFont="1" applyFill="1" applyBorder="1" applyAlignment="1">
      <alignment horizontal="center" vertical="center" wrapText="1"/>
    </xf>
    <xf numFmtId="0" fontId="21" fillId="0" borderId="5" xfId="0" applyFont="1" applyBorder="1" applyAlignment="1">
      <alignment horizontal="center"/>
    </xf>
    <xf numFmtId="0" fontId="23" fillId="24" borderId="5" xfId="0" applyFont="1" applyFill="1" applyBorder="1" applyAlignment="1">
      <alignment horizontal="center" vertical="center" wrapText="1"/>
    </xf>
    <xf numFmtId="0" fontId="27" fillId="24" borderId="5" xfId="0" applyFont="1" applyFill="1" applyBorder="1" applyAlignment="1">
      <alignment horizontal="center"/>
    </xf>
    <xf numFmtId="0" fontId="0" fillId="0" borderId="9" xfId="0" applyBorder="1" applyAlignment="1">
      <alignment horizontal="center" vertical="center" wrapText="1"/>
    </xf>
    <xf numFmtId="0" fontId="0" fillId="0" borderId="12" xfId="0" applyBorder="1" applyAlignment="1">
      <alignment horizontal="center" vertical="center" wrapText="1"/>
    </xf>
    <xf numFmtId="0" fontId="23" fillId="22" borderId="5" xfId="0" applyFont="1" applyFill="1" applyBorder="1" applyAlignment="1">
      <alignment vertical="center" wrapText="1"/>
    </xf>
    <xf numFmtId="0" fontId="27" fillId="22" borderId="5" xfId="0" applyFont="1" applyFill="1" applyBorder="1"/>
    <xf numFmtId="0" fontId="23" fillId="40" borderId="5" xfId="0" applyFont="1" applyFill="1" applyBorder="1" applyAlignment="1">
      <alignment vertical="center" wrapText="1"/>
    </xf>
    <xf numFmtId="0" fontId="27" fillId="40" borderId="5" xfId="0" applyFont="1" applyFill="1" applyBorder="1"/>
    <xf numFmtId="0" fontId="23" fillId="5" borderId="5" xfId="0" applyFont="1" applyFill="1" applyBorder="1" applyAlignment="1">
      <alignment vertical="center" wrapText="1"/>
    </xf>
    <xf numFmtId="0" fontId="27" fillId="0" borderId="5" xfId="0" applyFont="1" applyBorder="1"/>
    <xf numFmtId="0" fontId="23" fillId="31" borderId="5" xfId="0" applyFont="1" applyFill="1" applyBorder="1" applyAlignment="1">
      <alignment vertical="center" wrapText="1"/>
    </xf>
    <xf numFmtId="0" fontId="27" fillId="31" borderId="5" xfId="0" applyFont="1" applyFill="1" applyBorder="1"/>
    <xf numFmtId="0" fontId="23" fillId="33" borderId="5" xfId="0" applyFont="1" applyFill="1" applyBorder="1" applyAlignment="1">
      <alignment vertical="center" wrapText="1"/>
    </xf>
    <xf numFmtId="0" fontId="27" fillId="33" borderId="5" xfId="0" applyFont="1" applyFill="1" applyBorder="1"/>
    <xf numFmtId="0" fontId="6" fillId="21" borderId="5" xfId="0" applyFont="1" applyFill="1" applyBorder="1" applyAlignment="1">
      <alignment vertical="center" wrapText="1"/>
    </xf>
    <xf numFmtId="0" fontId="23" fillId="27" borderId="5" xfId="0" applyFont="1" applyFill="1" applyBorder="1" applyAlignment="1">
      <alignment vertical="center" wrapText="1"/>
    </xf>
    <xf numFmtId="0" fontId="27" fillId="27" borderId="5" xfId="0" applyFont="1" applyFill="1" applyBorder="1"/>
    <xf numFmtId="0" fontId="23" fillId="21" borderId="5" xfId="0" applyFont="1" applyFill="1" applyBorder="1" applyAlignment="1">
      <alignment vertical="center" wrapText="1"/>
    </xf>
    <xf numFmtId="0" fontId="27" fillId="21" borderId="5" xfId="0" applyFont="1" applyFill="1" applyBorder="1"/>
    <xf numFmtId="0" fontId="23" fillId="23" borderId="5" xfId="0" applyFont="1" applyFill="1" applyBorder="1" applyAlignment="1">
      <alignment vertical="center" wrapText="1"/>
    </xf>
    <xf numFmtId="0" fontId="27" fillId="23" borderId="5" xfId="0" applyFont="1" applyFill="1" applyBorder="1"/>
    <xf numFmtId="0" fontId="23" fillId="9" borderId="5" xfId="0" applyFont="1" applyFill="1" applyBorder="1" applyAlignment="1">
      <alignment vertical="center" wrapText="1"/>
    </xf>
    <xf numFmtId="0" fontId="6" fillId="42" borderId="5" xfId="0" applyFont="1" applyFill="1" applyBorder="1" applyAlignment="1">
      <alignment vertical="center" wrapText="1"/>
    </xf>
    <xf numFmtId="0" fontId="0" fillId="42" borderId="5" xfId="0" applyFill="1" applyBorder="1"/>
    <xf numFmtId="0" fontId="23" fillId="2" borderId="5" xfId="0" applyFont="1" applyFill="1" applyBorder="1" applyAlignment="1">
      <alignment vertical="center" wrapText="1"/>
    </xf>
    <xf numFmtId="0" fontId="23" fillId="24" borderId="5" xfId="0" applyFont="1" applyFill="1" applyBorder="1" applyAlignment="1">
      <alignment vertical="center" wrapText="1"/>
    </xf>
    <xf numFmtId="0" fontId="27" fillId="24" borderId="5" xfId="0" applyFont="1" applyFill="1" applyBorder="1"/>
    <xf numFmtId="0" fontId="23" fillId="33" borderId="5" xfId="0" applyFont="1" applyFill="1" applyBorder="1" applyAlignment="1">
      <alignment horizontal="left" vertical="center" wrapText="1"/>
    </xf>
    <xf numFmtId="0" fontId="23" fillId="2" borderId="5" xfId="0" applyFont="1" applyFill="1" applyBorder="1" applyAlignment="1">
      <alignment horizontal="left" vertical="center" wrapText="1"/>
    </xf>
    <xf numFmtId="0" fontId="6" fillId="8" borderId="5" xfId="0" applyFont="1" applyFill="1" applyBorder="1" applyAlignment="1">
      <alignment horizontal="center" vertical="center" wrapText="1"/>
    </xf>
    <xf numFmtId="0" fontId="52" fillId="19" borderId="27" xfId="0" applyFont="1" applyFill="1" applyBorder="1" applyAlignment="1">
      <alignment horizontal="center" vertical="center" wrapText="1"/>
    </xf>
    <xf numFmtId="0" fontId="52" fillId="19" borderId="28" xfId="0" applyFont="1" applyFill="1" applyBorder="1" applyAlignment="1">
      <alignment horizontal="center" vertical="center" wrapText="1"/>
    </xf>
    <xf numFmtId="0" fontId="52" fillId="19" borderId="15" xfId="0" applyFont="1" applyFill="1" applyBorder="1" applyAlignment="1">
      <alignment horizontal="center" vertical="center" wrapText="1"/>
    </xf>
    <xf numFmtId="0" fontId="52" fillId="19" borderId="19" xfId="0" applyFont="1" applyFill="1" applyBorder="1" applyAlignment="1">
      <alignment horizontal="center" vertical="center" wrapText="1"/>
    </xf>
    <xf numFmtId="0" fontId="52" fillId="19" borderId="0" xfId="0" applyFont="1" applyFill="1" applyAlignment="1">
      <alignment horizontal="center" vertical="center" wrapText="1"/>
    </xf>
    <xf numFmtId="0" fontId="52" fillId="19" borderId="26" xfId="0" applyFont="1" applyFill="1" applyBorder="1" applyAlignment="1">
      <alignment horizontal="center" vertical="center" wrapText="1"/>
    </xf>
    <xf numFmtId="0" fontId="52" fillId="19" borderId="24" xfId="0" applyFont="1" applyFill="1" applyBorder="1" applyAlignment="1">
      <alignment horizontal="center" vertical="center" wrapText="1"/>
    </xf>
    <xf numFmtId="0" fontId="52" fillId="19" borderId="25" xfId="0" applyFont="1" applyFill="1" applyBorder="1" applyAlignment="1">
      <alignment horizontal="center" vertical="center" wrapText="1"/>
    </xf>
    <xf numFmtId="0" fontId="52" fillId="19" borderId="14" xfId="0" applyFont="1" applyFill="1" applyBorder="1" applyAlignment="1">
      <alignment horizontal="center" vertical="center" wrapText="1"/>
    </xf>
  </cellXfs>
  <cellStyles count="1">
    <cellStyle name="Normal" xfId="0" builtinId="0"/>
  </cellStyles>
  <dxfs count="1">
    <dxf>
      <fill>
        <patternFill patternType="solid">
          <fgColor rgb="FFC00000"/>
        </patternFill>
      </fill>
    </dxf>
  </dxfs>
  <tableStyles count="0" defaultTableStyle="TableStyleMedium9" defaultPivotStyle="PivotStyleLight16"/>
  <colors>
    <mruColors>
      <color rgb="FF5535C9"/>
      <color rgb="FF00000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rPr lang="en-US" sz="1600"/>
              <a:t>Tasks</a:t>
            </a:r>
          </a:p>
        </c:rich>
      </c:tx>
      <c:overlay val="1"/>
    </c:title>
    <c:autoTitleDeleted val="0"/>
    <c:plotArea>
      <c:layout/>
      <c:doughnutChart>
        <c:varyColors val="1"/>
        <c:ser>
          <c:idx val="0"/>
          <c:order val="0"/>
          <c:tx>
            <c:strRef>
              <c:f>'Project Dashboard'!$H$4</c:f>
              <c:strCache>
                <c:ptCount val="1"/>
                <c:pt idx="0">
                  <c:v>Count</c:v>
                </c:pt>
              </c:strCache>
            </c:strRef>
          </c:tx>
          <c:spPr>
            <a:ln>
              <a:prstDash val="solid"/>
            </a:ln>
          </c:spPr>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'Project Dashboard'!$G$5:$G$8</c:f>
              <c:strCache>
                <c:ptCount val="4"/>
                <c:pt idx="0">
                  <c:v>Complete</c:v>
                </c:pt>
                <c:pt idx="1">
                  <c:v>In Progress</c:v>
                </c:pt>
                <c:pt idx="2">
                  <c:v>Not Started</c:v>
                </c:pt>
                <c:pt idx="3">
                  <c:v>Overdue</c:v>
                </c:pt>
              </c:strCache>
            </c:strRef>
          </c:cat>
          <c:val>
            <c:numRef>
              <c:f>'Project Dashboard'!$H$5:$H$8</c:f>
              <c:numCache>
                <c:formatCode>General</c:formatCode>
                <c:ptCount val="4"/>
                <c:pt idx="0">
                  <c:v>11</c:v>
                </c:pt>
                <c:pt idx="1">
                  <c:v>5</c:v>
                </c:pt>
                <c:pt idx="2">
                  <c:v>7</c:v>
                </c:pt>
                <c:pt idx="3">
                  <c:v>2</c:v>
                </c:pt>
              </c:numCache>
            </c:numRef>
          </c:val>
          <c:extLst>
            <c:ext xmlns:c16="http://schemas.microsoft.com/office/drawing/2014/chart" uri="{C3380CC4-5D6E-409C-BE32-E72D297353CC}">
              <c16:uniqueId val="{00000000-813C-42AA-B001-F145C24718F6}"/>
            </c:ext>
          </c:extLst>
        </c:ser>
        <c:dLbls>
          <c:showLegendKey val="0"/>
          <c:showVal val="1"/>
          <c:showCatName val="0"/>
          <c:showSerName val="0"/>
          <c:showPercent val="0"/>
          <c:showBubbleSize val="0"/>
          <c:showLeaderLines val="1"/>
        </c:dLbls>
        <c:firstSliceAng val="0"/>
        <c:holeSize val="10"/>
      </c:doughnutChart>
    </c:plotArea>
    <c:legend>
      <c:legendPos val="r"/>
      <c:overlay val="1"/>
    </c:legend>
    <c:plotVisOnly val="1"/>
    <c:dispBlanksAs val="gap"/>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rPr lang="en-US" sz="1600"/>
              <a:t>Workload</a:t>
            </a:r>
          </a:p>
        </c:rich>
      </c:tx>
      <c:overlay val="1"/>
    </c:title>
    <c:autoTitleDeleted val="0"/>
    <c:plotArea>
      <c:layout/>
      <c:barChart>
        <c:barDir val="bar"/>
        <c:grouping val="stacked"/>
        <c:varyColors val="1"/>
        <c:ser>
          <c:idx val="0"/>
          <c:order val="0"/>
          <c:tx>
            <c:strRef>
              <c:f>'Project Dashboard'!$K$4</c:f>
              <c:strCache>
                <c:ptCount val="1"/>
                <c:pt idx="0">
                  <c:v>Complete</c:v>
                </c:pt>
              </c:strCache>
            </c:strRef>
          </c:tx>
          <c:spPr>
            <a:ln>
              <a:prstDash val="solid"/>
            </a:ln>
          </c:spPr>
          <c:invertIfNegative val="1"/>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'Project Dashboard'!$J$5:$J$14</c:f>
              <c:strCache>
                <c:ptCount val="10"/>
                <c:pt idx="0">
                  <c:v>Person 1</c:v>
                </c:pt>
                <c:pt idx="1">
                  <c:v>Person 2</c:v>
                </c:pt>
                <c:pt idx="2">
                  <c:v>Person 3</c:v>
                </c:pt>
                <c:pt idx="3">
                  <c:v>Person 4</c:v>
                </c:pt>
                <c:pt idx="4">
                  <c:v>Person 5</c:v>
                </c:pt>
                <c:pt idx="5">
                  <c:v>Person 6</c:v>
                </c:pt>
                <c:pt idx="6">
                  <c:v>Person 7</c:v>
                </c:pt>
                <c:pt idx="7">
                  <c:v>Person 8</c:v>
                </c:pt>
                <c:pt idx="8">
                  <c:v>Person 9</c:v>
                </c:pt>
                <c:pt idx="9">
                  <c:v>Person 10</c:v>
                </c:pt>
              </c:strCache>
            </c:strRef>
          </c:cat>
          <c:val>
            <c:numRef>
              <c:f>'Project Dashboard'!$K$5:$K$14</c:f>
              <c:numCache>
                <c:formatCode>General</c:formatCode>
                <c:ptCount val="10"/>
                <c:pt idx="0">
                  <c:v>1</c:v>
                </c:pt>
                <c:pt idx="1">
                  <c:v>1</c:v>
                </c:pt>
                <c:pt idx="2">
                  <c:v>1</c:v>
                </c:pt>
                <c:pt idx="3">
                  <c:v>2</c:v>
                </c:pt>
                <c:pt idx="4">
                  <c:v>1</c:v>
                </c:pt>
                <c:pt idx="5">
                  <c:v>1</c:v>
                </c:pt>
                <c:pt idx="6">
                  <c:v>0</c:v>
                </c:pt>
                <c:pt idx="7">
                  <c:v>2</c:v>
                </c:pt>
                <c:pt idx="8">
                  <c:v>1</c:v>
                </c:pt>
                <c:pt idx="9">
                  <c:v>1</c:v>
                </c:pt>
              </c:numCache>
            </c:numRef>
          </c:val>
          <c:extLst>
            <c:ext xmlns:c16="http://schemas.microsoft.com/office/drawing/2014/chart" uri="{C3380CC4-5D6E-409C-BE32-E72D297353CC}">
              <c16:uniqueId val="{00000000-34A0-4F4E-A552-1FEE9CE55DD6}"/>
            </c:ext>
          </c:extLst>
        </c:ser>
        <c:ser>
          <c:idx val="1"/>
          <c:order val="1"/>
          <c:tx>
            <c:strRef>
              <c:f>'Project Dashboard'!$L$4</c:f>
              <c:strCache>
                <c:ptCount val="1"/>
                <c:pt idx="0">
                  <c:v>In Progress</c:v>
                </c:pt>
              </c:strCache>
            </c:strRef>
          </c:tx>
          <c:spPr>
            <a:ln>
              <a:prstDash val="solid"/>
            </a:ln>
          </c:spPr>
          <c:invertIfNegative val="1"/>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'Project Dashboard'!$J$5:$J$14</c:f>
              <c:strCache>
                <c:ptCount val="10"/>
                <c:pt idx="0">
                  <c:v>Person 1</c:v>
                </c:pt>
                <c:pt idx="1">
                  <c:v>Person 2</c:v>
                </c:pt>
                <c:pt idx="2">
                  <c:v>Person 3</c:v>
                </c:pt>
                <c:pt idx="3">
                  <c:v>Person 4</c:v>
                </c:pt>
                <c:pt idx="4">
                  <c:v>Person 5</c:v>
                </c:pt>
                <c:pt idx="5">
                  <c:v>Person 6</c:v>
                </c:pt>
                <c:pt idx="6">
                  <c:v>Person 7</c:v>
                </c:pt>
                <c:pt idx="7">
                  <c:v>Person 8</c:v>
                </c:pt>
                <c:pt idx="8">
                  <c:v>Person 9</c:v>
                </c:pt>
                <c:pt idx="9">
                  <c:v>Person 10</c:v>
                </c:pt>
              </c:strCache>
            </c:strRef>
          </c:cat>
          <c:val>
            <c:numRef>
              <c:f>'Project Dashboard'!$L$5:$L$14</c:f>
              <c:numCache>
                <c:formatCode>General</c:formatCode>
                <c:ptCount val="10"/>
                <c:pt idx="0">
                  <c:v>1</c:v>
                </c:pt>
                <c:pt idx="1">
                  <c:v>1</c:v>
                </c:pt>
                <c:pt idx="2">
                  <c:v>1</c:v>
                </c:pt>
                <c:pt idx="3">
                  <c:v>1</c:v>
                </c:pt>
                <c:pt idx="4">
                  <c:v>0</c:v>
                </c:pt>
                <c:pt idx="5">
                  <c:v>0</c:v>
                </c:pt>
                <c:pt idx="6">
                  <c:v>0</c:v>
                </c:pt>
                <c:pt idx="7">
                  <c:v>1</c:v>
                </c:pt>
                <c:pt idx="8">
                  <c:v>1</c:v>
                </c:pt>
                <c:pt idx="9">
                  <c:v>0</c:v>
                </c:pt>
              </c:numCache>
            </c:numRef>
          </c:val>
          <c:extLst>
            <c:ext xmlns:c16="http://schemas.microsoft.com/office/drawing/2014/chart" uri="{C3380CC4-5D6E-409C-BE32-E72D297353CC}">
              <c16:uniqueId val="{00000001-34A0-4F4E-A552-1FEE9CE55DD6}"/>
            </c:ext>
          </c:extLst>
        </c:ser>
        <c:ser>
          <c:idx val="2"/>
          <c:order val="2"/>
          <c:tx>
            <c:strRef>
              <c:f>'Project Dashboard'!$M$4</c:f>
              <c:strCache>
                <c:ptCount val="1"/>
                <c:pt idx="0">
                  <c:v>Not Started</c:v>
                </c:pt>
              </c:strCache>
            </c:strRef>
          </c:tx>
          <c:spPr>
            <a:ln>
              <a:prstDash val="solid"/>
            </a:ln>
          </c:spPr>
          <c:invertIfNegative val="1"/>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'Project Dashboard'!$J$5:$J$14</c:f>
              <c:strCache>
                <c:ptCount val="10"/>
                <c:pt idx="0">
                  <c:v>Person 1</c:v>
                </c:pt>
                <c:pt idx="1">
                  <c:v>Person 2</c:v>
                </c:pt>
                <c:pt idx="2">
                  <c:v>Person 3</c:v>
                </c:pt>
                <c:pt idx="3">
                  <c:v>Person 4</c:v>
                </c:pt>
                <c:pt idx="4">
                  <c:v>Person 5</c:v>
                </c:pt>
                <c:pt idx="5">
                  <c:v>Person 6</c:v>
                </c:pt>
                <c:pt idx="6">
                  <c:v>Person 7</c:v>
                </c:pt>
                <c:pt idx="7">
                  <c:v>Person 8</c:v>
                </c:pt>
                <c:pt idx="8">
                  <c:v>Person 9</c:v>
                </c:pt>
                <c:pt idx="9">
                  <c:v>Person 10</c:v>
                </c:pt>
              </c:strCache>
            </c:strRef>
          </c:cat>
          <c:val>
            <c:numRef>
              <c:f>'Project Dashboard'!$M$5:$M$14</c:f>
              <c:numCache>
                <c:formatCode>General</c:formatCode>
                <c:ptCount val="10"/>
                <c:pt idx="0">
                  <c:v>1</c:v>
                </c:pt>
                <c:pt idx="1">
                  <c:v>2</c:v>
                </c:pt>
                <c:pt idx="2">
                  <c:v>0</c:v>
                </c:pt>
                <c:pt idx="3">
                  <c:v>0</c:v>
                </c:pt>
                <c:pt idx="4">
                  <c:v>0</c:v>
                </c:pt>
                <c:pt idx="5">
                  <c:v>0</c:v>
                </c:pt>
                <c:pt idx="6">
                  <c:v>1</c:v>
                </c:pt>
                <c:pt idx="7">
                  <c:v>1</c:v>
                </c:pt>
                <c:pt idx="8">
                  <c:v>1</c:v>
                </c:pt>
                <c:pt idx="9">
                  <c:v>1</c:v>
                </c:pt>
              </c:numCache>
            </c:numRef>
          </c:val>
          <c:extLst>
            <c:ext xmlns:c16="http://schemas.microsoft.com/office/drawing/2014/chart" uri="{C3380CC4-5D6E-409C-BE32-E72D297353CC}">
              <c16:uniqueId val="{00000002-34A0-4F4E-A552-1FEE9CE55DD6}"/>
            </c:ext>
          </c:extLst>
        </c:ser>
        <c:ser>
          <c:idx val="3"/>
          <c:order val="3"/>
          <c:tx>
            <c:strRef>
              <c:f>'Project Dashboard'!$N$4</c:f>
              <c:strCache>
                <c:ptCount val="1"/>
                <c:pt idx="0">
                  <c:v>Overdue</c:v>
                </c:pt>
              </c:strCache>
            </c:strRef>
          </c:tx>
          <c:spPr>
            <a:ln>
              <a:prstDash val="solid"/>
            </a:ln>
          </c:spPr>
          <c:invertIfNegative val="1"/>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'Project Dashboard'!$J$5:$J$14</c:f>
              <c:strCache>
                <c:ptCount val="10"/>
                <c:pt idx="0">
                  <c:v>Person 1</c:v>
                </c:pt>
                <c:pt idx="1">
                  <c:v>Person 2</c:v>
                </c:pt>
                <c:pt idx="2">
                  <c:v>Person 3</c:v>
                </c:pt>
                <c:pt idx="3">
                  <c:v>Person 4</c:v>
                </c:pt>
                <c:pt idx="4">
                  <c:v>Person 5</c:v>
                </c:pt>
                <c:pt idx="5">
                  <c:v>Person 6</c:v>
                </c:pt>
                <c:pt idx="6">
                  <c:v>Person 7</c:v>
                </c:pt>
                <c:pt idx="7">
                  <c:v>Person 8</c:v>
                </c:pt>
                <c:pt idx="8">
                  <c:v>Person 9</c:v>
                </c:pt>
                <c:pt idx="9">
                  <c:v>Person 10</c:v>
                </c:pt>
              </c:strCache>
            </c:strRef>
          </c:cat>
          <c:val>
            <c:numRef>
              <c:f>'Project Dashboard'!$N$5:$N$14</c:f>
              <c:numCache>
                <c:formatCode>General</c:formatCode>
                <c:ptCount val="10"/>
                <c:pt idx="0">
                  <c:v>0</c:v>
                </c:pt>
                <c:pt idx="1">
                  <c:v>0</c:v>
                </c:pt>
                <c:pt idx="2">
                  <c:v>1</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3-34A0-4F4E-A552-1FEE9CE55DD6}"/>
            </c:ext>
          </c:extLst>
        </c:ser>
        <c:dLbls>
          <c:dLblPos val="ctr"/>
          <c:showLegendKey val="0"/>
          <c:showVal val="1"/>
          <c:showCatName val="0"/>
          <c:showSerName val="0"/>
          <c:showPercent val="0"/>
          <c:showBubbleSize val="0"/>
        </c:dLbls>
        <c:gapWidth val="150"/>
        <c:axId val="10"/>
        <c:axId val="100"/>
      </c:barChart>
      <c:catAx>
        <c:axId val="10"/>
        <c:scaling>
          <c:orientation val="minMax"/>
        </c:scaling>
        <c:delete val="1"/>
        <c:axPos val="l"/>
        <c:numFmt formatCode="General" sourceLinked="1"/>
        <c:majorTickMark val="none"/>
        <c:minorTickMark val="none"/>
        <c:tickLblPos val="nextTo"/>
        <c:crossAx val="100"/>
        <c:crosses val="autoZero"/>
        <c:auto val="1"/>
        <c:lblAlgn val="ctr"/>
        <c:lblOffset val="100"/>
        <c:noMultiLvlLbl val="1"/>
      </c:catAx>
      <c:valAx>
        <c:axId val="100"/>
        <c:scaling>
          <c:orientation val="minMax"/>
        </c:scaling>
        <c:delete val="1"/>
        <c:axPos val="b"/>
        <c:majorGridlines/>
        <c:numFmt formatCode="General" sourceLinked="1"/>
        <c:majorTickMark val="none"/>
        <c:minorTickMark val="none"/>
        <c:tickLblPos val="nextTo"/>
        <c:crossAx val="10"/>
        <c:crosses val="autoZero"/>
        <c:crossBetween val="between"/>
      </c:valAx>
    </c:plotArea>
    <c:legend>
      <c:legendPos val="r"/>
      <c:overlay val="0"/>
    </c:legend>
    <c:plotVisOnly val="1"/>
    <c:dispBlanksAs val="gap"/>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rPr lang="en-US" sz="1600"/>
              <a:t>Cost</a:t>
            </a:r>
          </a:p>
        </c:rich>
      </c:tx>
      <c:overlay val="1"/>
    </c:title>
    <c:autoTitleDeleted val="0"/>
    <c:plotArea>
      <c:layout/>
      <c:barChart>
        <c:barDir val="col"/>
        <c:grouping val="clustered"/>
        <c:varyColors val="1"/>
        <c:ser>
          <c:idx val="0"/>
          <c:order val="0"/>
          <c:tx>
            <c:strRef>
              <c:f>'Project Dashboard'!$Q$4</c:f>
              <c:strCache>
                <c:ptCount val="1"/>
                <c:pt idx="0">
                  <c:v>Actual Cost</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'Project Dashboard'!$P$5:$P$16</c:f>
              <c:strCache>
                <c:ptCount val="12"/>
                <c:pt idx="0">
                  <c:v>Create Guest List</c:v>
                </c:pt>
                <c:pt idx="1">
                  <c:v>Create Invitations</c:v>
                </c:pt>
                <c:pt idx="2">
                  <c:v>Finalize Other Hires</c:v>
                </c:pt>
                <c:pt idx="3">
                  <c:v>Hire Event</c:v>
                </c:pt>
                <c:pt idx="4">
                  <c:v>Lock In Guest List</c:v>
                </c:pt>
                <c:pt idx="5">
                  <c:v>Party!</c:v>
                </c:pt>
                <c:pt idx="6">
                  <c:v>Plan Event Details</c:v>
                </c:pt>
                <c:pt idx="7">
                  <c:v>Purchase Invitation</c:v>
                </c:pt>
                <c:pt idx="8">
                  <c:v>Purchase Required</c:v>
                </c:pt>
                <c:pt idx="9">
                  <c:v>Send Invitations</c:v>
                </c:pt>
                <c:pt idx="10">
                  <c:v>Send Reminders</c:v>
                </c:pt>
                <c:pt idx="11">
                  <c:v>Planning</c:v>
                </c:pt>
              </c:strCache>
            </c:strRef>
          </c:cat>
          <c:val>
            <c:numRef>
              <c:f>'Project Dashboard'!$Q$5:$Q$16</c:f>
              <c:numCache>
                <c:formatCode>\$#,##0</c:formatCode>
                <c:ptCount val="12"/>
                <c:pt idx="0">
                  <c:v>50</c:v>
                </c:pt>
                <c:pt idx="1">
                  <c:v>80</c:v>
                </c:pt>
                <c:pt idx="2">
                  <c:v>310</c:v>
                </c:pt>
                <c:pt idx="3">
                  <c:v>200</c:v>
                </c:pt>
                <c:pt idx="4">
                  <c:v>0</c:v>
                </c:pt>
                <c:pt idx="5">
                  <c:v>2342</c:v>
                </c:pt>
                <c:pt idx="6">
                  <c:v>290</c:v>
                </c:pt>
                <c:pt idx="7">
                  <c:v>280</c:v>
                </c:pt>
                <c:pt idx="8">
                  <c:v>280</c:v>
                </c:pt>
                <c:pt idx="9">
                  <c:v>8</c:v>
                </c:pt>
                <c:pt idx="10">
                  <c:v>0</c:v>
                </c:pt>
                <c:pt idx="11">
                  <c:v>860</c:v>
                </c:pt>
              </c:numCache>
            </c:numRef>
          </c:val>
          <c:extLst>
            <c:ext xmlns:c16="http://schemas.microsoft.com/office/drawing/2014/chart" uri="{C3380CC4-5D6E-409C-BE32-E72D297353CC}">
              <c16:uniqueId val="{00000000-1898-42DE-B496-C5D543DBF7D3}"/>
            </c:ext>
          </c:extLst>
        </c:ser>
        <c:dLbls>
          <c:dLblPos val="outEnd"/>
          <c:showLegendKey val="0"/>
          <c:showVal val="1"/>
          <c:showCatName val="0"/>
          <c:showSerName val="0"/>
          <c:showPercent val="0"/>
          <c:showBubbleSize val="0"/>
        </c:dLbls>
        <c:gapWidth val="150"/>
        <c:axId val="10"/>
        <c:axId val="100"/>
      </c:barChart>
      <c:catAx>
        <c:axId val="10"/>
        <c:scaling>
          <c:orientation val="minMax"/>
        </c:scaling>
        <c:delete val="1"/>
        <c:axPos val="b"/>
        <c:numFmt formatCode="General" sourceLinked="1"/>
        <c:majorTickMark val="none"/>
        <c:minorTickMark val="none"/>
        <c:tickLblPos val="nextTo"/>
        <c:crossAx val="100"/>
        <c:crosses val="autoZero"/>
        <c:auto val="1"/>
        <c:lblAlgn val="ctr"/>
        <c:lblOffset val="100"/>
        <c:noMultiLvlLbl val="1"/>
      </c:catAx>
      <c:valAx>
        <c:axId val="100"/>
        <c:scaling>
          <c:orientation val="minMax"/>
        </c:scaling>
        <c:delete val="1"/>
        <c:axPos val="l"/>
        <c:majorGridlines/>
        <c:numFmt formatCode="\$#,##0" sourceLinked="1"/>
        <c:majorTickMark val="none"/>
        <c:minorTickMark val="none"/>
        <c:tickLblPos val="nextTo"/>
        <c:crossAx val="10"/>
        <c:crosses val="autoZero"/>
        <c:crossBetween val="between"/>
      </c:valAx>
    </c:plotArea>
    <c:legend>
      <c:legendPos val="r"/>
      <c:overlay val="0"/>
    </c:legend>
    <c:plotVisOnly val="1"/>
    <c:dispBlanksAs val="gap"/>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rPr lang="en-US" sz="1600"/>
              <a:t>Task Lengths</a:t>
            </a:r>
          </a:p>
        </c:rich>
      </c:tx>
      <c:overlay val="1"/>
    </c:title>
    <c:autoTitleDeleted val="0"/>
    <c:plotArea>
      <c:layout/>
      <c:barChart>
        <c:barDir val="col"/>
        <c:grouping val="clustered"/>
        <c:varyColors val="1"/>
        <c:ser>
          <c:idx val="0"/>
          <c:order val="0"/>
          <c:tx>
            <c:strRef>
              <c:f>'Project Dashboard'!$H$28</c:f>
              <c:strCache>
                <c:ptCount val="1"/>
                <c:pt idx="0">
                  <c:v>Days</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'Project Dashboard'!$G$29:$G$38</c:f>
              <c:strCache>
                <c:ptCount val="10"/>
                <c:pt idx="0">
                  <c:v>Meet Client</c:v>
                </c:pt>
                <c:pt idx="1">
                  <c:v>Requirements</c:v>
                </c:pt>
                <c:pt idx="2">
                  <c:v>Inputs</c:v>
                </c:pt>
                <c:pt idx="3">
                  <c:v>Design</c:v>
                </c:pt>
                <c:pt idx="4">
                  <c:v>Project Testing</c:v>
                </c:pt>
                <c:pt idx="5">
                  <c:v>Process</c:v>
                </c:pt>
                <c:pt idx="6">
                  <c:v>Data model</c:v>
                </c:pt>
                <c:pt idx="7">
                  <c:v>Project Deliver</c:v>
                </c:pt>
                <c:pt idx="8">
                  <c:v>Define server</c:v>
                </c:pt>
                <c:pt idx="9">
                  <c:v>Configure server</c:v>
                </c:pt>
              </c:strCache>
            </c:strRef>
          </c:cat>
          <c:val>
            <c:numRef>
              <c:f>'Project Dashboard'!$H$29:$H$38</c:f>
              <c:numCache>
                <c:formatCode>General</c:formatCode>
                <c:ptCount val="10"/>
                <c:pt idx="0">
                  <c:v>4</c:v>
                </c:pt>
                <c:pt idx="1">
                  <c:v>2</c:v>
                </c:pt>
                <c:pt idx="2">
                  <c:v>1</c:v>
                </c:pt>
                <c:pt idx="3">
                  <c:v>7</c:v>
                </c:pt>
                <c:pt idx="4">
                  <c:v>1</c:v>
                </c:pt>
                <c:pt idx="5">
                  <c:v>3</c:v>
                </c:pt>
                <c:pt idx="6">
                  <c:v>10</c:v>
                </c:pt>
                <c:pt idx="7">
                  <c:v>1</c:v>
                </c:pt>
                <c:pt idx="8">
                  <c:v>6</c:v>
                </c:pt>
                <c:pt idx="9">
                  <c:v>3</c:v>
                </c:pt>
              </c:numCache>
            </c:numRef>
          </c:val>
          <c:extLst>
            <c:ext xmlns:c16="http://schemas.microsoft.com/office/drawing/2014/chart" uri="{C3380CC4-5D6E-409C-BE32-E72D297353CC}">
              <c16:uniqueId val="{00000000-2CFD-44B2-A88C-5B778F02DBAF}"/>
            </c:ext>
          </c:extLst>
        </c:ser>
        <c:dLbls>
          <c:dLblPos val="outEnd"/>
          <c:showLegendKey val="0"/>
          <c:showVal val="1"/>
          <c:showCatName val="0"/>
          <c:showSerName val="0"/>
          <c:showPercent val="0"/>
          <c:showBubbleSize val="0"/>
        </c:dLbls>
        <c:gapWidth val="150"/>
        <c:axId val="10"/>
        <c:axId val="100"/>
      </c:barChart>
      <c:catAx>
        <c:axId val="10"/>
        <c:scaling>
          <c:orientation val="minMax"/>
        </c:scaling>
        <c:delete val="1"/>
        <c:axPos val="b"/>
        <c:numFmt formatCode="General" sourceLinked="1"/>
        <c:majorTickMark val="none"/>
        <c:minorTickMark val="none"/>
        <c:tickLblPos val="nextTo"/>
        <c:crossAx val="100"/>
        <c:crosses val="autoZero"/>
        <c:auto val="1"/>
        <c:lblAlgn val="ctr"/>
        <c:lblOffset val="100"/>
        <c:noMultiLvlLbl val="1"/>
      </c:catAx>
      <c:valAx>
        <c:axId val="100"/>
        <c:scaling>
          <c:orientation val="minMax"/>
        </c:scaling>
        <c:delete val="1"/>
        <c:axPos val="l"/>
        <c:majorGridlines/>
        <c:numFmt formatCode="General" sourceLinked="1"/>
        <c:majorTickMark val="none"/>
        <c:minorTickMark val="none"/>
        <c:tickLblPos val="nextTo"/>
        <c:crossAx val="10"/>
        <c:crosses val="autoZero"/>
        <c:crossBetween val="between"/>
      </c:valAx>
    </c:plotArea>
    <c:legend>
      <c:legendPos val="r"/>
      <c:overlay val="0"/>
    </c:legend>
    <c:plotVisOnly val="1"/>
    <c:dispBlanksAs val="gap"/>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rPr lang="en-US"/>
              <a:t>Task Duration</a:t>
            </a:r>
          </a:p>
        </c:rich>
      </c:tx>
      <c:overlay val="1"/>
    </c:title>
    <c:autoTitleDeleted val="0"/>
    <c:plotArea>
      <c:layout/>
      <c:barChart>
        <c:barDir val="bar"/>
        <c:grouping val="clustered"/>
        <c:varyColors val="1"/>
        <c:ser>
          <c:idx val="0"/>
          <c:order val="0"/>
          <c:tx>
            <c:strRef>
              <c:f>' Timeline Detail'!$D$3</c:f>
              <c:strCache>
                <c:ptCount val="1"/>
                <c:pt idx="0">
                  <c:v>Duration (Days)</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 Timeline Detail'!$A$4:$A$18</c:f>
              <c:strCache>
                <c:ptCount val="15"/>
                <c:pt idx="0">
                  <c:v>Meet Client</c:v>
                </c:pt>
                <c:pt idx="1">
                  <c:v>Requirements</c:v>
                </c:pt>
                <c:pt idx="2">
                  <c:v>Inputs</c:v>
                </c:pt>
                <c:pt idx="3">
                  <c:v>Design</c:v>
                </c:pt>
                <c:pt idx="4">
                  <c:v>Project Testing</c:v>
                </c:pt>
                <c:pt idx="5">
                  <c:v>Process</c:v>
                </c:pt>
                <c:pt idx="6">
                  <c:v>Data model</c:v>
                </c:pt>
                <c:pt idx="7">
                  <c:v>Project Deliver</c:v>
                </c:pt>
                <c:pt idx="8">
                  <c:v>Define server</c:v>
                </c:pt>
                <c:pt idx="9">
                  <c:v>Configure server</c:v>
                </c:pt>
                <c:pt idx="10">
                  <c:v>Task 7</c:v>
                </c:pt>
                <c:pt idx="11">
                  <c:v>Project Completion</c:v>
                </c:pt>
                <c:pt idx="12">
                  <c:v>Prepare PROD</c:v>
                </c:pt>
                <c:pt idx="13">
                  <c:v>Create Guest List</c:v>
                </c:pt>
                <c:pt idx="14">
                  <c:v>Create Invitations</c:v>
                </c:pt>
              </c:strCache>
            </c:strRef>
          </c:cat>
          <c:val>
            <c:numRef>
              <c:f>' Timeline Detail'!$D$4:$D$18</c:f>
              <c:numCache>
                <c:formatCode>General</c:formatCode>
                <c:ptCount val="15"/>
                <c:pt idx="0">
                  <c:v>4</c:v>
                </c:pt>
                <c:pt idx="1">
                  <c:v>2</c:v>
                </c:pt>
                <c:pt idx="2">
                  <c:v>1</c:v>
                </c:pt>
                <c:pt idx="3">
                  <c:v>7</c:v>
                </c:pt>
                <c:pt idx="4">
                  <c:v>1</c:v>
                </c:pt>
                <c:pt idx="5">
                  <c:v>3</c:v>
                </c:pt>
                <c:pt idx="6">
                  <c:v>10</c:v>
                </c:pt>
                <c:pt idx="7">
                  <c:v>1</c:v>
                </c:pt>
                <c:pt idx="8">
                  <c:v>6</c:v>
                </c:pt>
                <c:pt idx="9">
                  <c:v>3</c:v>
                </c:pt>
                <c:pt idx="10">
                  <c:v>5</c:v>
                </c:pt>
                <c:pt idx="11">
                  <c:v>1</c:v>
                </c:pt>
                <c:pt idx="12">
                  <c:v>6</c:v>
                </c:pt>
                <c:pt idx="13">
                  <c:v>4</c:v>
                </c:pt>
                <c:pt idx="14">
                  <c:v>12</c:v>
                </c:pt>
              </c:numCache>
            </c:numRef>
          </c:val>
          <c:extLst>
            <c:ext xmlns:c16="http://schemas.microsoft.com/office/drawing/2014/chart" uri="{C3380CC4-5D6E-409C-BE32-E72D297353CC}">
              <c16:uniqueId val="{00000000-04BF-46D4-A36D-EFD31AA4B0B7}"/>
            </c:ext>
          </c:extLst>
        </c:ser>
        <c:dLbls>
          <c:dLblPos val="outEnd"/>
          <c:showLegendKey val="0"/>
          <c:showVal val="1"/>
          <c:showCatName val="0"/>
          <c:showSerName val="0"/>
          <c:showPercent val="0"/>
          <c:showBubbleSize val="0"/>
        </c:dLbls>
        <c:gapWidth val="150"/>
        <c:axId val="10"/>
        <c:axId val="100"/>
      </c:barChart>
      <c:catAx>
        <c:axId val="10"/>
        <c:scaling>
          <c:orientation val="minMax"/>
        </c:scaling>
        <c:delete val="1"/>
        <c:axPos val="l"/>
        <c:numFmt formatCode="General" sourceLinked="1"/>
        <c:majorTickMark val="none"/>
        <c:minorTickMark val="none"/>
        <c:tickLblPos val="nextTo"/>
        <c:crossAx val="100"/>
        <c:crosses val="autoZero"/>
        <c:auto val="1"/>
        <c:lblAlgn val="ctr"/>
        <c:lblOffset val="100"/>
        <c:noMultiLvlLbl val="1"/>
      </c:catAx>
      <c:valAx>
        <c:axId val="100"/>
        <c:scaling>
          <c:orientation val="minMax"/>
        </c:scaling>
        <c:delete val="1"/>
        <c:axPos val="b"/>
        <c:majorGridlines/>
        <c:numFmt formatCode="General" sourceLinked="1"/>
        <c:majorTickMark val="none"/>
        <c:minorTickMark val="none"/>
        <c:tickLblPos val="nextTo"/>
        <c:crossAx val="10"/>
        <c:crosses val="autoZero"/>
        <c:crossBetween val="between"/>
      </c:valAx>
    </c:plotArea>
    <c:legend>
      <c:legendPos val="r"/>
      <c:layout>
        <c:manualLayout>
          <c:xMode val="edge"/>
          <c:yMode val="edge"/>
          <c:x val="0.79145597238346443"/>
          <c:y val="5.5702373812610034E-2"/>
          <c:w val="0.10778318040288147"/>
          <c:h val="0.88859525237477999"/>
        </c:manualLayout>
      </c:layout>
      <c:overlay val="0"/>
    </c:legend>
    <c:plotVisOnly val="1"/>
    <c:dispBlanksAs val="gap"/>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rPr lang="en-GB"/>
              <a:t>Planned vs Actual Costs</a:t>
            </a:r>
          </a:p>
        </c:rich>
      </c:tx>
      <c:overlay val="1"/>
    </c:title>
    <c:autoTitleDeleted val="0"/>
    <c:plotArea>
      <c:layout/>
      <c:barChart>
        <c:barDir val="col"/>
        <c:grouping val="clustered"/>
        <c:varyColors val="1"/>
        <c:ser>
          <c:idx val="0"/>
          <c:order val="0"/>
          <c:tx>
            <c:strRef>
              <c:f>'Budget Dashboard '!$B$4</c:f>
              <c:strCache>
                <c:ptCount val="1"/>
                <c:pt idx="0">
                  <c:v>Planned Cost</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'Budget Dashboard '!$A$5:$A$10</c:f>
              <c:strCache>
                <c:ptCount val="6"/>
                <c:pt idx="0">
                  <c:v>Planning</c:v>
                </c:pt>
                <c:pt idx="1">
                  <c:v>Execution</c:v>
                </c:pt>
                <c:pt idx="2">
                  <c:v>Procurement</c:v>
                </c:pt>
                <c:pt idx="3">
                  <c:v>Communications</c:v>
                </c:pt>
                <c:pt idx="4">
                  <c:v>Control</c:v>
                </c:pt>
                <c:pt idx="5">
                  <c:v>Close</c:v>
                </c:pt>
              </c:strCache>
            </c:strRef>
          </c:cat>
          <c:val>
            <c:numRef>
              <c:f>'Budget Dashboard '!$B$5:$B$10</c:f>
              <c:numCache>
                <c:formatCode>\$#,##0</c:formatCode>
                <c:ptCount val="6"/>
                <c:pt idx="0">
                  <c:v>860</c:v>
                </c:pt>
                <c:pt idx="1">
                  <c:v>2400</c:v>
                </c:pt>
                <c:pt idx="2">
                  <c:v>1070</c:v>
                </c:pt>
                <c:pt idx="3">
                  <c:v>34492</c:v>
                </c:pt>
                <c:pt idx="4">
                  <c:v>230</c:v>
                </c:pt>
                <c:pt idx="5">
                  <c:v>970</c:v>
                </c:pt>
              </c:numCache>
            </c:numRef>
          </c:val>
          <c:extLst>
            <c:ext xmlns:c16="http://schemas.microsoft.com/office/drawing/2014/chart" uri="{C3380CC4-5D6E-409C-BE32-E72D297353CC}">
              <c16:uniqueId val="{00000000-9C25-4774-BAF5-7540ACBAA9AA}"/>
            </c:ext>
          </c:extLst>
        </c:ser>
        <c:ser>
          <c:idx val="1"/>
          <c:order val="1"/>
          <c:tx>
            <c:strRef>
              <c:f>'Budget Dashboard '!$C$4</c:f>
              <c:strCache>
                <c:ptCount val="1"/>
                <c:pt idx="0">
                  <c:v>Actual Cost</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'Budget Dashboard '!$A$5:$A$10</c:f>
              <c:strCache>
                <c:ptCount val="6"/>
                <c:pt idx="0">
                  <c:v>Planning</c:v>
                </c:pt>
                <c:pt idx="1">
                  <c:v>Execution</c:v>
                </c:pt>
                <c:pt idx="2">
                  <c:v>Procurement</c:v>
                </c:pt>
                <c:pt idx="3">
                  <c:v>Communications</c:v>
                </c:pt>
                <c:pt idx="4">
                  <c:v>Control</c:v>
                </c:pt>
                <c:pt idx="5">
                  <c:v>Close</c:v>
                </c:pt>
              </c:strCache>
            </c:strRef>
          </c:cat>
          <c:val>
            <c:numRef>
              <c:f>'Budget Dashboard '!$C$5:$C$10</c:f>
              <c:numCache>
                <c:formatCode>\$#,##0</c:formatCode>
                <c:ptCount val="6"/>
                <c:pt idx="0">
                  <c:v>860</c:v>
                </c:pt>
                <c:pt idx="1">
                  <c:v>640</c:v>
                </c:pt>
                <c:pt idx="2">
                  <c:v>1070</c:v>
                </c:pt>
                <c:pt idx="3">
                  <c:v>2430</c:v>
                </c:pt>
                <c:pt idx="4">
                  <c:v>0</c:v>
                </c:pt>
                <c:pt idx="5">
                  <c:v>150</c:v>
                </c:pt>
              </c:numCache>
            </c:numRef>
          </c:val>
          <c:extLst>
            <c:ext xmlns:c16="http://schemas.microsoft.com/office/drawing/2014/chart" uri="{C3380CC4-5D6E-409C-BE32-E72D297353CC}">
              <c16:uniqueId val="{00000001-9C25-4774-BAF5-7540ACBAA9AA}"/>
            </c:ext>
          </c:extLst>
        </c:ser>
        <c:dLbls>
          <c:dLblPos val="outEnd"/>
          <c:showLegendKey val="0"/>
          <c:showVal val="1"/>
          <c:showCatName val="0"/>
          <c:showSerName val="0"/>
          <c:showPercent val="0"/>
          <c:showBubbleSize val="0"/>
        </c:dLbls>
        <c:gapWidth val="150"/>
        <c:axId val="10"/>
        <c:axId val="100"/>
      </c:barChart>
      <c:catAx>
        <c:axId val="10"/>
        <c:scaling>
          <c:orientation val="minMax"/>
        </c:scaling>
        <c:delete val="1"/>
        <c:axPos val="b"/>
        <c:numFmt formatCode="General" sourceLinked="1"/>
        <c:majorTickMark val="none"/>
        <c:minorTickMark val="none"/>
        <c:tickLblPos val="nextTo"/>
        <c:crossAx val="100"/>
        <c:crosses val="autoZero"/>
        <c:auto val="1"/>
        <c:lblAlgn val="ctr"/>
        <c:lblOffset val="100"/>
        <c:noMultiLvlLbl val="1"/>
      </c:catAx>
      <c:valAx>
        <c:axId val="100"/>
        <c:scaling>
          <c:orientation val="minMax"/>
        </c:scaling>
        <c:delete val="1"/>
        <c:axPos val="l"/>
        <c:majorGridlines/>
        <c:numFmt formatCode="\$#,##0" sourceLinked="1"/>
        <c:majorTickMark val="none"/>
        <c:minorTickMark val="none"/>
        <c:tickLblPos val="nextTo"/>
        <c:crossAx val="10"/>
        <c:crosses val="autoZero"/>
        <c:crossBetween val="between"/>
      </c:valAx>
    </c:plotArea>
    <c:legend>
      <c:legendPos val="r"/>
      <c:overlay val="1"/>
    </c:legend>
    <c:plotVisOnly val="1"/>
    <c:dispBlanksAs val="gap"/>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rPr lang="en-GB"/>
              <a:t>Task Status</a:t>
            </a:r>
          </a:p>
        </c:rich>
      </c:tx>
      <c:overlay val="1"/>
    </c:title>
    <c:autoTitleDeleted val="0"/>
    <c:plotArea>
      <c:layout/>
      <c:pieChart>
        <c:varyColors val="1"/>
        <c:ser>
          <c:idx val="0"/>
          <c:order val="0"/>
          <c:tx>
            <c:strRef>
              <c:f>'Task Tracker Dashboard'!$B$18</c:f>
              <c:strCache>
                <c:ptCount val="1"/>
              </c:strCache>
            </c:strRef>
          </c:tx>
          <c:spPr>
            <a:ln>
              <a:prstDash val="solid"/>
            </a:ln>
          </c:spPr>
          <c:dLbls>
            <c:spPr>
              <a:noFill/>
              <a:ln>
                <a:noFill/>
              </a:ln>
              <a:effectLst/>
            </c:spPr>
            <c:dLblPos val="bestFit"/>
            <c:showLegendKey val="0"/>
            <c:showVal val="1"/>
            <c:showCatName val="0"/>
            <c:showSerName val="0"/>
            <c:showPercent val="0"/>
            <c:showBubbleSize val="0"/>
            <c:showLeaderLines val="1"/>
            <c:extLst>
              <c:ext xmlns:c15="http://schemas.microsoft.com/office/drawing/2012/chart" uri="{CE6537A1-D6FC-4f65-9D91-7224C49458BB}"/>
            </c:extLst>
          </c:dLbls>
          <c:cat>
            <c:strRef>
              <c:f>'Task Tracker Dashboard'!$A$19:$A$23</c:f>
              <c:strCache>
                <c:ptCount val="5"/>
                <c:pt idx="0">
                  <c:v>Not Started</c:v>
                </c:pt>
                <c:pt idx="1">
                  <c:v>In Progress</c:v>
                </c:pt>
                <c:pt idx="2">
                  <c:v>Complete</c:v>
                </c:pt>
                <c:pt idx="3">
                  <c:v>Overdue</c:v>
                </c:pt>
                <c:pt idx="4">
                  <c:v>On Hold</c:v>
                </c:pt>
              </c:strCache>
            </c:strRef>
          </c:cat>
          <c:val>
            <c:numRef>
              <c:f>'Task Tracker Dashboard'!$B$19:$B$23</c:f>
              <c:numCache>
                <c:formatCode>General</c:formatCode>
                <c:ptCount val="5"/>
                <c:pt idx="0">
                  <c:v>3</c:v>
                </c:pt>
                <c:pt idx="1">
                  <c:v>3</c:v>
                </c:pt>
                <c:pt idx="2">
                  <c:v>3</c:v>
                </c:pt>
                <c:pt idx="3">
                  <c:v>1</c:v>
                </c:pt>
                <c:pt idx="4">
                  <c:v>0</c:v>
                </c:pt>
              </c:numCache>
            </c:numRef>
          </c:val>
          <c:extLst>
            <c:ext xmlns:c16="http://schemas.microsoft.com/office/drawing/2014/chart" uri="{C3380CC4-5D6E-409C-BE32-E72D297353CC}">
              <c16:uniqueId val="{00000000-9519-4CDC-94A3-BFE2DB2871A3}"/>
            </c:ext>
          </c:extLst>
        </c:ser>
        <c:dLbls>
          <c:dLblPos val="bestFit"/>
          <c:showLegendKey val="0"/>
          <c:showVal val="1"/>
          <c:showCatName val="0"/>
          <c:showSerName val="0"/>
          <c:showPercent val="0"/>
          <c:showBubbleSize val="0"/>
          <c:showLeaderLines val="1"/>
        </c:dLbls>
        <c:firstSliceAng val="0"/>
      </c:pieChart>
    </c:plotArea>
    <c:legend>
      <c:legendPos val="r"/>
      <c:overlay val="0"/>
    </c:legend>
    <c:plotVisOnly val="1"/>
    <c:dispBlanksAs val="gap"/>
    <c:showDLblsOverMax val="1"/>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rPr lang="en-GB" sz="1600"/>
              <a:t>Budget vs. Actual</a:t>
            </a:r>
          </a:p>
        </c:rich>
      </c:tx>
      <c:layout>
        <c:manualLayout>
          <c:xMode val="edge"/>
          <c:yMode val="edge"/>
          <c:x val="4.5139999999999979E-2"/>
          <c:y val="4.7037037037037037E-2"/>
        </c:manualLayout>
      </c:layout>
      <c:overlay val="1"/>
    </c:title>
    <c:autoTitleDeleted val="0"/>
    <c:plotArea>
      <c:layout/>
      <c:barChart>
        <c:barDir val="col"/>
        <c:grouping val="clustered"/>
        <c:varyColors val="1"/>
        <c:ser>
          <c:idx val="0"/>
          <c:order val="0"/>
          <c:tx>
            <c:strRef>
              <c:f>'Project Budget Tracker'!$I$4</c:f>
              <c:strCache>
                <c:ptCount val="1"/>
                <c:pt idx="0">
                  <c:v>Value</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'Project Budget Tracker'!$H$5:$H$7</c:f>
              <c:strCache>
                <c:ptCount val="3"/>
                <c:pt idx="0">
                  <c:v>Total Budget</c:v>
                </c:pt>
                <c:pt idx="1">
                  <c:v>Spent</c:v>
                </c:pt>
                <c:pt idx="2">
                  <c:v>Remaining</c:v>
                </c:pt>
              </c:strCache>
            </c:strRef>
          </c:cat>
          <c:val>
            <c:numRef>
              <c:f>'Project Budget Tracker'!$I$5:$I$7</c:f>
              <c:numCache>
                <c:formatCode>General</c:formatCode>
                <c:ptCount val="3"/>
                <c:pt idx="0">
                  <c:v>5500</c:v>
                </c:pt>
                <c:pt idx="1">
                  <c:v>37450</c:v>
                </c:pt>
                <c:pt idx="2">
                  <c:v>-31950</c:v>
                </c:pt>
              </c:numCache>
            </c:numRef>
          </c:val>
          <c:extLst>
            <c:ext xmlns:c16="http://schemas.microsoft.com/office/drawing/2014/chart" uri="{C3380CC4-5D6E-409C-BE32-E72D297353CC}">
              <c16:uniqueId val="{00000000-7DA8-4550-B1C5-CAAA10F5EE92}"/>
            </c:ext>
          </c:extLst>
        </c:ser>
        <c:dLbls>
          <c:dLblPos val="outEnd"/>
          <c:showLegendKey val="0"/>
          <c:showVal val="1"/>
          <c:showCatName val="0"/>
          <c:showSerName val="0"/>
          <c:showPercent val="0"/>
          <c:showBubbleSize val="0"/>
        </c:dLbls>
        <c:gapWidth val="150"/>
        <c:axId val="10"/>
        <c:axId val="100"/>
      </c:barChart>
      <c:catAx>
        <c:axId val="10"/>
        <c:scaling>
          <c:orientation val="minMax"/>
        </c:scaling>
        <c:delete val="1"/>
        <c:axPos val="b"/>
        <c:numFmt formatCode="General" sourceLinked="1"/>
        <c:majorTickMark val="none"/>
        <c:minorTickMark val="none"/>
        <c:tickLblPos val="nextTo"/>
        <c:crossAx val="100"/>
        <c:crosses val="autoZero"/>
        <c:auto val="1"/>
        <c:lblAlgn val="ctr"/>
        <c:lblOffset val="100"/>
        <c:noMultiLvlLbl val="1"/>
      </c:catAx>
      <c:valAx>
        <c:axId val="100"/>
        <c:scaling>
          <c:orientation val="minMax"/>
        </c:scaling>
        <c:delete val="1"/>
        <c:axPos val="l"/>
        <c:majorGridlines/>
        <c:numFmt formatCode="General" sourceLinked="1"/>
        <c:majorTickMark val="none"/>
        <c:minorTickMark val="none"/>
        <c:tickLblPos val="nextTo"/>
        <c:crossAx val="10"/>
        <c:crosses val="autoZero"/>
        <c:crossBetween val="between"/>
      </c:valAx>
    </c:plotArea>
    <c:legend>
      <c:legendPos val="r"/>
      <c:overlay val="0"/>
    </c:legend>
    <c:plotVisOnly val="1"/>
    <c:dispBlanksAs val="gap"/>
    <c:showDLblsOverMax val="1"/>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rPr lang="en-GB" sz="1600"/>
              <a:t>Spending Breakdown</a:t>
            </a:r>
          </a:p>
        </c:rich>
      </c:tx>
      <c:layout>
        <c:manualLayout>
          <c:xMode val="edge"/>
          <c:yMode val="edge"/>
          <c:x val="2.238592592592591E-2"/>
          <c:y val="2.6362221069019202E-2"/>
        </c:manualLayout>
      </c:layout>
      <c:overlay val="1"/>
    </c:title>
    <c:autoTitleDeleted val="0"/>
    <c:plotArea>
      <c:layout/>
      <c:pieChart>
        <c:varyColors val="1"/>
        <c:ser>
          <c:idx val="0"/>
          <c:order val="0"/>
          <c:tx>
            <c:strRef>
              <c:f>'Project Budget Tracker'!$I$19</c:f>
              <c:strCache>
                <c:ptCount val="1"/>
              </c:strCache>
            </c:strRef>
          </c:tx>
          <c:spPr>
            <a:ln>
              <a:prstDash val="solid"/>
            </a:ln>
          </c:spPr>
          <c:dLbls>
            <c:spPr>
              <a:noFill/>
              <a:ln>
                <a:noFill/>
              </a:ln>
              <a:effectLst/>
            </c:spPr>
            <c:dLblPos val="bestFit"/>
            <c:showLegendKey val="0"/>
            <c:showVal val="1"/>
            <c:showCatName val="0"/>
            <c:showSerName val="0"/>
            <c:showPercent val="0"/>
            <c:showBubbleSize val="0"/>
            <c:showLeaderLines val="1"/>
            <c:extLst>
              <c:ext xmlns:c15="http://schemas.microsoft.com/office/drawing/2012/chart" uri="{CE6537A1-D6FC-4f65-9D91-7224C49458BB}"/>
            </c:extLst>
          </c:dLbls>
          <c:cat>
            <c:strRef>
              <c:f>'Project Budget Tracker'!$H$20:$H$25</c:f>
              <c:strCache>
                <c:ptCount val="6"/>
                <c:pt idx="0">
                  <c:v>Equipment</c:v>
                </c:pt>
                <c:pt idx="1">
                  <c:v>Marketing</c:v>
                </c:pt>
                <c:pt idx="2">
                  <c:v>Travel</c:v>
                </c:pt>
                <c:pt idx="3">
                  <c:v>Materials</c:v>
                </c:pt>
                <c:pt idx="4">
                  <c:v>Consultants</c:v>
                </c:pt>
                <c:pt idx="5">
                  <c:v>Software</c:v>
                </c:pt>
              </c:strCache>
            </c:strRef>
          </c:cat>
          <c:val>
            <c:numRef>
              <c:f>'Project Budget Tracker'!$I$20:$I$25</c:f>
              <c:numCache>
                <c:formatCode>General</c:formatCode>
                <c:ptCount val="6"/>
                <c:pt idx="0">
                  <c:v>156000</c:v>
                </c:pt>
                <c:pt idx="1">
                  <c:v>0</c:v>
                </c:pt>
                <c:pt idx="2">
                  <c:v>0</c:v>
                </c:pt>
                <c:pt idx="3">
                  <c:v>0</c:v>
                </c:pt>
                <c:pt idx="4">
                  <c:v>0</c:v>
                </c:pt>
                <c:pt idx="5">
                  <c:v>0</c:v>
                </c:pt>
              </c:numCache>
            </c:numRef>
          </c:val>
          <c:extLst>
            <c:ext xmlns:c16="http://schemas.microsoft.com/office/drawing/2014/chart" uri="{C3380CC4-5D6E-409C-BE32-E72D297353CC}">
              <c16:uniqueId val="{00000000-8614-47B7-8E1F-78D3112FF86C}"/>
            </c:ext>
          </c:extLst>
        </c:ser>
        <c:dLbls>
          <c:dLblPos val="bestFit"/>
          <c:showLegendKey val="0"/>
          <c:showVal val="1"/>
          <c:showCatName val="0"/>
          <c:showSerName val="0"/>
          <c:showPercent val="0"/>
          <c:showBubbleSize val="0"/>
          <c:showLeaderLines val="1"/>
        </c:dLbls>
        <c:firstSliceAng val="0"/>
      </c:pieChart>
    </c:plotArea>
    <c:legend>
      <c:legendPos val="r"/>
      <c:overlay val="0"/>
    </c:legend>
    <c:plotVisOnly val="1"/>
    <c:dispBlanksAs val="gap"/>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chart" Target="../charts/chart5.xml"/></Relationships>
</file>

<file path=xl/drawings/_rels/drawing3.xml.rels><?xml version="1.0" encoding="UTF-8" standalone="yes"?>
<Relationships xmlns="http://schemas.openxmlformats.org/package/2006/relationships"><Relationship Id="rId1" Type="http://schemas.openxmlformats.org/officeDocument/2006/relationships/chart" Target="../charts/chart6.xml"/></Relationships>
</file>

<file path=xl/drawings/_rels/drawing4.xml.rels><?xml version="1.0" encoding="UTF-8" standalone="yes"?>
<Relationships xmlns="http://schemas.openxmlformats.org/package/2006/relationships"><Relationship Id="rId1" Type="http://schemas.openxmlformats.org/officeDocument/2006/relationships/chart" Target="../charts/chart7.xml"/></Relationships>
</file>

<file path=xl/drawings/_rels/drawing5.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oneCellAnchor>
    <xdr:from>
      <xdr:col>0</xdr:col>
      <xdr:colOff>66675</xdr:colOff>
      <xdr:row>12</xdr:row>
      <xdr:rowOff>76199</xdr:rowOff>
    </xdr:from>
    <xdr:ext cx="3752850" cy="2638425"/>
    <xdr:graphicFrame macro="">
      <xdr:nvGraphicFramePr>
        <xdr:cNvPr id="2" name="Chart 1">
          <a:extLst>
            <a:ext uri="{FF2B5EF4-FFF2-40B4-BE49-F238E27FC236}">
              <a16:creationId xmlns:a16="http://schemas.microsoft.com/office/drawing/2014/main"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3</xdr:col>
      <xdr:colOff>809624</xdr:colOff>
      <xdr:row>12</xdr:row>
      <xdr:rowOff>123825</xdr:rowOff>
    </xdr:from>
    <xdr:ext cx="4048125" cy="2552700"/>
    <xdr:graphicFrame macro="">
      <xdr:nvGraphicFramePr>
        <xdr:cNvPr id="3" name="Chart 2">
          <a:extLst>
            <a:ext uri="{FF2B5EF4-FFF2-40B4-BE49-F238E27FC236}">
              <a16:creationId xmlns:a16="http://schemas.microsoft.com/office/drawing/2014/main" id="{00000000-0008-0000-04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oneCellAnchor>
  <xdr:oneCellAnchor>
    <xdr:from>
      <xdr:col>9</xdr:col>
      <xdr:colOff>66675</xdr:colOff>
      <xdr:row>14</xdr:row>
      <xdr:rowOff>28573</xdr:rowOff>
    </xdr:from>
    <xdr:ext cx="5524500" cy="5581651"/>
    <xdr:graphicFrame macro="">
      <xdr:nvGraphicFramePr>
        <xdr:cNvPr id="4" name="Chart 3">
          <a:extLst>
            <a:ext uri="{FF2B5EF4-FFF2-40B4-BE49-F238E27FC236}">
              <a16:creationId xmlns:a16="http://schemas.microsoft.com/office/drawing/2014/main" id="{00000000-0008-0000-04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oneCellAnchor>
  <xdr:oneCellAnchor>
    <xdr:from>
      <xdr:col>0</xdr:col>
      <xdr:colOff>123825</xdr:colOff>
      <xdr:row>23</xdr:row>
      <xdr:rowOff>5714</xdr:rowOff>
    </xdr:from>
    <xdr:ext cx="7886700" cy="3632835"/>
    <xdr:graphicFrame macro="">
      <xdr:nvGraphicFramePr>
        <xdr:cNvPr id="5" name="Chart 4">
          <a:extLst>
            <a:ext uri="{FF2B5EF4-FFF2-40B4-BE49-F238E27FC236}">
              <a16:creationId xmlns:a16="http://schemas.microsoft.com/office/drawing/2014/main" id="{00000000-0008-0000-04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oneCellAnchor>
</xdr:wsDr>
</file>

<file path=xl/drawings/drawing2.xml><?xml version="1.0" encoding="utf-8"?>
<xdr:wsDr xmlns:xdr="http://schemas.openxmlformats.org/drawingml/2006/spreadsheetDrawing" xmlns:a="http://schemas.openxmlformats.org/drawingml/2006/main">
  <xdr:oneCellAnchor>
    <xdr:from>
      <xdr:col>6</xdr:col>
      <xdr:colOff>43816</xdr:colOff>
      <xdr:row>1</xdr:row>
      <xdr:rowOff>184785</xdr:rowOff>
    </xdr:from>
    <xdr:ext cx="5280660" cy="3425190"/>
    <xdr:graphicFrame macro="">
      <xdr:nvGraphicFramePr>
        <xdr:cNvPr id="2" name="Chart 1">
          <a:extLst>
            <a:ext uri="{FF2B5EF4-FFF2-40B4-BE49-F238E27FC236}">
              <a16:creationId xmlns:a16="http://schemas.microsoft.com/office/drawing/2014/main" id="{00000000-0008-0000-1D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3.xml><?xml version="1.0" encoding="utf-8"?>
<xdr:wsDr xmlns:xdr="http://schemas.openxmlformats.org/drawingml/2006/spreadsheetDrawing" xmlns:a="http://schemas.openxmlformats.org/drawingml/2006/main">
  <xdr:oneCellAnchor>
    <xdr:from>
      <xdr:col>0</xdr:col>
      <xdr:colOff>38100</xdr:colOff>
      <xdr:row>12</xdr:row>
      <xdr:rowOff>47625</xdr:rowOff>
    </xdr:from>
    <xdr:ext cx="9372600" cy="2520000"/>
    <xdr:graphicFrame macro="">
      <xdr:nvGraphicFramePr>
        <xdr:cNvPr id="2" name="Chart 1">
          <a:extLst>
            <a:ext uri="{FF2B5EF4-FFF2-40B4-BE49-F238E27FC236}">
              <a16:creationId xmlns:a16="http://schemas.microsoft.com/office/drawing/2014/main" id="{00000000-0008-0000-29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4.xml><?xml version="1.0" encoding="utf-8"?>
<xdr:wsDr xmlns:xdr="http://schemas.openxmlformats.org/drawingml/2006/spreadsheetDrawing" xmlns:a="http://schemas.openxmlformats.org/drawingml/2006/main">
  <xdr:oneCellAnchor>
    <xdr:from>
      <xdr:col>6</xdr:col>
      <xdr:colOff>76200</xdr:colOff>
      <xdr:row>16</xdr:row>
      <xdr:rowOff>38099</xdr:rowOff>
    </xdr:from>
    <xdr:ext cx="4333875" cy="4124325"/>
    <xdr:graphicFrame macro="">
      <xdr:nvGraphicFramePr>
        <xdr:cNvPr id="2" name="Chart 1">
          <a:extLst>
            <a:ext uri="{FF2B5EF4-FFF2-40B4-BE49-F238E27FC236}">
              <a16:creationId xmlns:a16="http://schemas.microsoft.com/office/drawing/2014/main" id="{00000000-0008-0000-2A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5.xml><?xml version="1.0" encoding="utf-8"?>
<xdr:wsDr xmlns:xdr="http://schemas.openxmlformats.org/drawingml/2006/spreadsheetDrawing" xmlns:a="http://schemas.openxmlformats.org/drawingml/2006/main">
  <xdr:oneCellAnchor>
    <xdr:from>
      <xdr:col>6</xdr:col>
      <xdr:colOff>47625</xdr:colOff>
      <xdr:row>2</xdr:row>
      <xdr:rowOff>66675</xdr:rowOff>
    </xdr:from>
    <xdr:ext cx="5400000" cy="2700000"/>
    <xdr:graphicFrame macro="">
      <xdr:nvGraphicFramePr>
        <xdr:cNvPr id="2" name="Chart 1">
          <a:extLst>
            <a:ext uri="{FF2B5EF4-FFF2-40B4-BE49-F238E27FC236}">
              <a16:creationId xmlns:a16="http://schemas.microsoft.com/office/drawing/2014/main" id="{00000000-0008-0000-3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6</xdr:col>
      <xdr:colOff>85725</xdr:colOff>
      <xdr:row>15</xdr:row>
      <xdr:rowOff>171450</xdr:rowOff>
    </xdr:from>
    <xdr:ext cx="5400000" cy="2890500"/>
    <xdr:graphicFrame macro="">
      <xdr:nvGraphicFramePr>
        <xdr:cNvPr id="3" name="Chart 2">
          <a:extLst>
            <a:ext uri="{FF2B5EF4-FFF2-40B4-BE49-F238E27FC236}">
              <a16:creationId xmlns:a16="http://schemas.microsoft.com/office/drawing/2014/main" id="{00000000-0008-0000-3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5535C9"/>
  </sheetPr>
  <dimension ref="A1:Q39"/>
  <sheetViews>
    <sheetView showGridLines="0" tabSelected="1" zoomScaleNormal="100" workbookViewId="0">
      <selection sqref="A1:Q3"/>
    </sheetView>
  </sheetViews>
  <sheetFormatPr defaultRowHeight="14.4" x14ac:dyDescent="0.3"/>
  <cols>
    <col min="1" max="1" width="18" customWidth="1"/>
    <col min="2" max="5" width="14" customWidth="1"/>
    <col min="6" max="6" width="4" customWidth="1"/>
    <col min="7" max="18" width="14" customWidth="1"/>
  </cols>
  <sheetData>
    <row r="1" spans="1:17" ht="15.75" customHeight="1" x14ac:dyDescent="0.3">
      <c r="A1" s="390" t="s">
        <v>1315</v>
      </c>
      <c r="B1" s="391"/>
      <c r="C1" s="391"/>
      <c r="D1" s="391"/>
      <c r="E1" s="391"/>
      <c r="F1" s="391"/>
      <c r="G1" s="391"/>
      <c r="H1" s="391"/>
      <c r="I1" s="391"/>
      <c r="J1" s="391"/>
      <c r="K1" s="391"/>
      <c r="L1" s="391"/>
      <c r="M1" s="391"/>
      <c r="N1" s="391"/>
      <c r="O1" s="391"/>
      <c r="P1" s="391"/>
      <c r="Q1" s="392"/>
    </row>
    <row r="2" spans="1:17" ht="15.75" customHeight="1" x14ac:dyDescent="0.3">
      <c r="A2" s="393"/>
      <c r="B2" s="394"/>
      <c r="C2" s="394"/>
      <c r="D2" s="394"/>
      <c r="E2" s="394"/>
      <c r="F2" s="394"/>
      <c r="G2" s="394"/>
      <c r="H2" s="394"/>
      <c r="I2" s="394"/>
      <c r="J2" s="394"/>
      <c r="K2" s="394"/>
      <c r="L2" s="394"/>
      <c r="M2" s="394"/>
      <c r="N2" s="394"/>
      <c r="O2" s="394"/>
      <c r="P2" s="394"/>
      <c r="Q2" s="395"/>
    </row>
    <row r="3" spans="1:17" ht="15" thickBot="1" x14ac:dyDescent="0.35">
      <c r="A3" s="396"/>
      <c r="B3" s="397"/>
      <c r="C3" s="397"/>
      <c r="D3" s="397"/>
      <c r="E3" s="397"/>
      <c r="F3" s="397"/>
      <c r="G3" s="397"/>
      <c r="H3" s="397"/>
      <c r="I3" s="397"/>
      <c r="J3" s="397"/>
      <c r="K3" s="397"/>
      <c r="L3" s="397"/>
      <c r="M3" s="397"/>
      <c r="N3" s="397"/>
      <c r="O3" s="397"/>
      <c r="P3" s="397"/>
      <c r="Q3" s="398"/>
    </row>
    <row r="4" spans="1:17" ht="16.2" thickBot="1" x14ac:dyDescent="0.35">
      <c r="A4" s="232" t="s">
        <v>878</v>
      </c>
      <c r="B4" s="233"/>
      <c r="C4" s="233"/>
      <c r="D4" s="233"/>
      <c r="E4" s="233"/>
      <c r="G4" s="126" t="s">
        <v>78</v>
      </c>
      <c r="H4" s="126" t="s">
        <v>879</v>
      </c>
      <c r="J4" s="127" t="s">
        <v>77</v>
      </c>
      <c r="K4" s="127" t="s">
        <v>101</v>
      </c>
      <c r="L4" s="127" t="s">
        <v>127</v>
      </c>
      <c r="M4" s="127" t="s">
        <v>140</v>
      </c>
      <c r="N4" s="127" t="s">
        <v>115</v>
      </c>
      <c r="P4" s="128" t="s">
        <v>76</v>
      </c>
      <c r="Q4" s="128" t="s">
        <v>880</v>
      </c>
    </row>
    <row r="5" spans="1:17" ht="29.4" thickBot="1" x14ac:dyDescent="0.35">
      <c r="A5" s="10" t="s">
        <v>63</v>
      </c>
      <c r="B5" s="237" t="str">
        <f>Data!B4</f>
        <v>Olympic International</v>
      </c>
      <c r="C5" s="235"/>
      <c r="D5" s="235"/>
      <c r="E5" s="235"/>
      <c r="G5" s="15" t="s">
        <v>101</v>
      </c>
      <c r="H5" s="15">
        <f>COUNTIFS(Data!$E$16:$E$200,G5,Data!$A$16:$A$200,"&gt;0")</f>
        <v>11</v>
      </c>
      <c r="J5" s="15" t="str">
        <f>IFERROR(INDEX(Data!$A$52:$A$61,1),"")</f>
        <v>Person 1</v>
      </c>
      <c r="K5" s="15">
        <f>IF(J5="","",COUNTIFS(Data!$D$16:$D$200,J5,Data!$E$16:$E$200,"Complete"))</f>
        <v>1</v>
      </c>
      <c r="L5" s="15">
        <f>IF(J5="","",COUNTIFS(Data!$D$16:$D$200,J5,Data!$E$16:$E$200,"In Progress"))</f>
        <v>1</v>
      </c>
      <c r="M5" s="15">
        <f>IF(J5="","",COUNTIFS(Data!$D$16:$D$200,J5,Data!$E$16:$E$200,"Not Started"))</f>
        <v>1</v>
      </c>
      <c r="N5" s="15">
        <f>IF(J5="","",COUNTIFS(Data!$D$16:$D$200,J5,Data!$E$16:$E$200,"Overdue"))</f>
        <v>0</v>
      </c>
      <c r="P5" s="15" t="s">
        <v>160</v>
      </c>
      <c r="Q5" s="17">
        <f>SUMIFS(Data!$K$16:$K$200,Data!$B$16:$B$200,P5)+SUMIFS(Data!$K$16:$K$200,Data!$C$16:$C$200,P5)</f>
        <v>50</v>
      </c>
    </row>
    <row r="6" spans="1:17" ht="29.4" thickBot="1" x14ac:dyDescent="0.35">
      <c r="A6" s="10" t="s">
        <v>65</v>
      </c>
      <c r="B6" s="237" t="str">
        <f>Data!B5</f>
        <v>Template22</v>
      </c>
      <c r="C6" s="235"/>
      <c r="D6" s="235"/>
      <c r="E6" s="235"/>
      <c r="G6" s="15" t="s">
        <v>127</v>
      </c>
      <c r="H6" s="15">
        <f>COUNTIFS(Data!$E$16:$E$200,G6,Data!$A$16:$A$200,"&gt;0")</f>
        <v>5</v>
      </c>
      <c r="J6" s="15" t="str">
        <f>IFERROR(INDEX(Data!$A$52:$A$61,2),"")</f>
        <v>Person 2</v>
      </c>
      <c r="K6" s="15">
        <f>IF(J6="","",COUNTIFS(Data!$D$16:$D$200,J6,Data!$E$16:$E$200,"Complete"))</f>
        <v>1</v>
      </c>
      <c r="L6" s="15">
        <f>IF(J6="","",COUNTIFS(Data!$D$16:$D$200,J6,Data!$E$16:$E$200,"In Progress"))</f>
        <v>1</v>
      </c>
      <c r="M6" s="15">
        <f>IF(J6="","",COUNTIFS(Data!$D$16:$D$200,J6,Data!$E$16:$E$200,"Not Started"))</f>
        <v>2</v>
      </c>
      <c r="N6" s="15">
        <f>IF(J6="","",COUNTIFS(Data!$D$16:$D$200,J6,Data!$E$16:$E$200,"Overdue"))</f>
        <v>0</v>
      </c>
      <c r="P6" s="15" t="s">
        <v>163</v>
      </c>
      <c r="Q6" s="17">
        <f>SUMIFS(Data!$K$16:$K$200,Data!$B$16:$B$200,P6)+SUMIFS(Data!$K$16:$K$200,Data!$C$16:$C$200,P6)</f>
        <v>80</v>
      </c>
    </row>
    <row r="7" spans="1:17" ht="29.4" thickBot="1" x14ac:dyDescent="0.35">
      <c r="A7" s="10" t="s">
        <v>68</v>
      </c>
      <c r="B7" s="234">
        <f>Data!B7</f>
        <v>45509</v>
      </c>
      <c r="C7" s="235"/>
      <c r="D7" s="235"/>
      <c r="E7" s="235"/>
      <c r="G7" s="15" t="s">
        <v>140</v>
      </c>
      <c r="H7" s="15">
        <f>COUNTIFS(Data!$E$16:$E$200,G7,Data!$A$16:$A$200,"&gt;0")</f>
        <v>7</v>
      </c>
      <c r="J7" s="15" t="str">
        <f>IFERROR(INDEX(Data!$A$52:$A$61,3),"")</f>
        <v>Person 3</v>
      </c>
      <c r="K7" s="15">
        <f>IF(J7="","",COUNTIFS(Data!$D$16:$D$200,J7,Data!$E$16:$E$200,"Complete"))</f>
        <v>1</v>
      </c>
      <c r="L7" s="15">
        <f>IF(J7="","",COUNTIFS(Data!$D$16:$D$200,J7,Data!$E$16:$E$200,"In Progress"))</f>
        <v>1</v>
      </c>
      <c r="M7" s="15">
        <f>IF(J7="","",COUNTIFS(Data!$D$16:$D$200,J7,Data!$E$16:$E$200,"Not Started"))</f>
        <v>0</v>
      </c>
      <c r="N7" s="15">
        <f>IF(J7="","",COUNTIFS(Data!$D$16:$D$200,J7,Data!$E$16:$E$200,"Overdue"))</f>
        <v>1</v>
      </c>
      <c r="P7" s="15" t="s">
        <v>167</v>
      </c>
      <c r="Q7" s="17">
        <f>SUMIFS(Data!$K$16:$K$200,Data!$B$16:$B$200,P7)+SUMIFS(Data!$K$16:$K$200,Data!$C$16:$C$200,P7)</f>
        <v>310</v>
      </c>
    </row>
    <row r="8" spans="1:17" ht="15" thickBot="1" x14ac:dyDescent="0.35">
      <c r="A8" s="10" t="s">
        <v>69</v>
      </c>
      <c r="B8" s="234">
        <f>Data!B8</f>
        <v>46275</v>
      </c>
      <c r="C8" s="235"/>
      <c r="D8" s="235"/>
      <c r="E8" s="235"/>
      <c r="G8" s="15" t="s">
        <v>115</v>
      </c>
      <c r="H8" s="15">
        <f>COUNTIFS(Data!$E$16:$E$200,G8,Data!$A$16:$A$200,"&gt;0")</f>
        <v>2</v>
      </c>
      <c r="J8" s="15" t="str">
        <f>IFERROR(INDEX(Data!$A$52:$A$61,4),"")</f>
        <v>Person 4</v>
      </c>
      <c r="K8" s="15">
        <f>IF(J8="","",COUNTIFS(Data!$D$16:$D$200,J8,Data!$E$16:$E$200,"Complete"))</f>
        <v>2</v>
      </c>
      <c r="L8" s="15">
        <f>IF(J8="","",COUNTIFS(Data!$D$16:$D$200,J8,Data!$E$16:$E$200,"In Progress"))</f>
        <v>1</v>
      </c>
      <c r="M8" s="15">
        <f>IF(J8="","",COUNTIFS(Data!$D$16:$D$200,J8,Data!$E$16:$E$200,"Not Started"))</f>
        <v>0</v>
      </c>
      <c r="N8" s="15">
        <f>IF(J8="","",COUNTIFS(Data!$D$16:$D$200,J8,Data!$E$16:$E$200,"Overdue"))</f>
        <v>0</v>
      </c>
      <c r="P8" s="15" t="s">
        <v>172</v>
      </c>
      <c r="Q8" s="17">
        <f>SUMIFS(Data!$K$16:$K$200,Data!$B$16:$B$200,P8)+SUMIFS(Data!$K$16:$K$200,Data!$C$16:$C$200,P8)</f>
        <v>200</v>
      </c>
    </row>
    <row r="9" spans="1:17" ht="29.4" thickBot="1" x14ac:dyDescent="0.35">
      <c r="A9" s="10" t="s">
        <v>881</v>
      </c>
      <c r="B9" s="237" t="str">
        <f>COUNTIFS(Data!$E$16:$E$200,"&lt;&gt;Overdue",Data!$A$16:$A$200,"&gt;0")&amp;" items are on track."</f>
        <v>37 items are on track.</v>
      </c>
      <c r="C9" s="235"/>
      <c r="D9" s="235"/>
      <c r="E9" s="235"/>
      <c r="J9" s="15" t="str">
        <f>IFERROR(INDEX(Data!$A$52:$A$61,5),"")</f>
        <v>Person 5</v>
      </c>
      <c r="K9" s="15">
        <f>IF(J9="","",COUNTIFS(Data!$D$16:$D$200,J9,Data!$E$16:$E$200,"Complete"))</f>
        <v>1</v>
      </c>
      <c r="L9" s="15">
        <f>IF(J9="","",COUNTIFS(Data!$D$16:$D$200,J9,Data!$E$16:$E$200,"In Progress"))</f>
        <v>0</v>
      </c>
      <c r="M9" s="15">
        <f>IF(J9="","",COUNTIFS(Data!$D$16:$D$200,J9,Data!$E$16:$E$200,"Not Started"))</f>
        <v>0</v>
      </c>
      <c r="N9" s="15">
        <f>IF(J9="","",COUNTIFS(Data!$D$16:$D$200,J9,Data!$E$16:$E$200,"Overdue"))</f>
        <v>0</v>
      </c>
      <c r="P9" s="15" t="s">
        <v>176</v>
      </c>
      <c r="Q9" s="17">
        <f>SUMIFS(Data!$K$16:$K$200,Data!$B$16:$B$200,P9)+SUMIFS(Data!$K$16:$K$200,Data!$C$16:$C$200,P9)</f>
        <v>0</v>
      </c>
    </row>
    <row r="10" spans="1:17" ht="15" thickBot="1" x14ac:dyDescent="0.35">
      <c r="A10" s="10" t="s">
        <v>882</v>
      </c>
      <c r="B10" s="236">
        <f>Data!B12</f>
        <v>5500</v>
      </c>
      <c r="C10" s="235"/>
      <c r="D10" s="235"/>
      <c r="E10" s="235"/>
      <c r="J10" s="15" t="str">
        <f>IFERROR(INDEX(Data!$A$52:$A$61,6),"")</f>
        <v>Person 6</v>
      </c>
      <c r="K10" s="15">
        <f>IF(J10="","",COUNTIFS(Data!$D$16:$D$200,J10,Data!$E$16:$E$200,"Complete"))</f>
        <v>1</v>
      </c>
      <c r="L10" s="15">
        <f>IF(J10="","",COUNTIFS(Data!$D$16:$D$200,J10,Data!$E$16:$E$200,"In Progress"))</f>
        <v>0</v>
      </c>
      <c r="M10" s="15">
        <f>IF(J10="","",COUNTIFS(Data!$D$16:$D$200,J10,Data!$E$16:$E$200,"Not Started"))</f>
        <v>0</v>
      </c>
      <c r="N10" s="15">
        <f>IF(J10="","",COUNTIFS(Data!$D$16:$D$200,J10,Data!$E$16:$E$200,"Overdue"))</f>
        <v>0</v>
      </c>
      <c r="P10" s="15" t="s">
        <v>178</v>
      </c>
      <c r="Q10" s="17">
        <f>SUMIFS(Data!$K$16:$K$200,Data!$B$16:$B$200,P10)+SUMIFS(Data!$K$16:$K$200,Data!$C$16:$C$200,P10)</f>
        <v>2342</v>
      </c>
    </row>
    <row r="11" spans="1:17" ht="29.4" thickBot="1" x14ac:dyDescent="0.35">
      <c r="A11" s="10" t="s">
        <v>880</v>
      </c>
      <c r="B11" s="236">
        <f>SUM(Data!$K$16:$K$200)</f>
        <v>5300</v>
      </c>
      <c r="C11" s="235"/>
      <c r="D11" s="235"/>
      <c r="E11" s="235"/>
      <c r="J11" s="15" t="str">
        <f>IFERROR(INDEX(Data!$A$52:$A$61,7),"")</f>
        <v>Person 7</v>
      </c>
      <c r="K11" s="15">
        <f>IF(J11="","",COUNTIFS(Data!$D$16:$D$200,J11,Data!$E$16:$E$200,"Complete"))</f>
        <v>0</v>
      </c>
      <c r="L11" s="15">
        <f>IF(J11="","",COUNTIFS(Data!$D$16:$D$200,J11,Data!$E$16:$E$200,"In Progress"))</f>
        <v>0</v>
      </c>
      <c r="M11" s="15">
        <f>IF(J11="","",COUNTIFS(Data!$D$16:$D$200,J11,Data!$E$16:$E$200,"Not Started"))</f>
        <v>1</v>
      </c>
      <c r="N11" s="15">
        <f>IF(J11="","",COUNTIFS(Data!$D$16:$D$200,J11,Data!$E$16:$E$200,"Overdue"))</f>
        <v>0</v>
      </c>
      <c r="P11" s="15" t="s">
        <v>182</v>
      </c>
      <c r="Q11" s="17">
        <f>SUMIFS(Data!$K$16:$K$200,Data!$B$16:$B$200,P11)+SUMIFS(Data!$K$16:$K$200,Data!$C$16:$C$200,P11)</f>
        <v>290</v>
      </c>
    </row>
    <row r="12" spans="1:17" ht="29.4" thickBot="1" x14ac:dyDescent="0.35">
      <c r="A12" s="10" t="s">
        <v>883</v>
      </c>
      <c r="B12" s="236">
        <f>B10-B11</f>
        <v>200</v>
      </c>
      <c r="C12" s="235"/>
      <c r="D12" s="235"/>
      <c r="E12" s="235"/>
      <c r="J12" s="15" t="str">
        <f>IFERROR(INDEX(Data!$A$52:$A$61,8),"")</f>
        <v>Person 8</v>
      </c>
      <c r="K12" s="15">
        <f>IF(J12="","",COUNTIFS(Data!$D$16:$D$200,J12,Data!$E$16:$E$200,"Complete"))</f>
        <v>2</v>
      </c>
      <c r="L12" s="15">
        <f>IF(J12="","",COUNTIFS(Data!$D$16:$D$200,J12,Data!$E$16:$E$200,"In Progress"))</f>
        <v>1</v>
      </c>
      <c r="M12" s="15">
        <f>IF(J12="","",COUNTIFS(Data!$D$16:$D$200,J12,Data!$E$16:$E$200,"Not Started"))</f>
        <v>1</v>
      </c>
      <c r="N12" s="15">
        <f>IF(J12="","",COUNTIFS(Data!$D$16:$D$200,J12,Data!$E$16:$E$200,"Overdue"))</f>
        <v>0</v>
      </c>
      <c r="P12" s="15" t="s">
        <v>185</v>
      </c>
      <c r="Q12" s="17">
        <f>SUMIFS(Data!$K$16:$K$200,Data!$B$16:$B$200,P12)+SUMIFS(Data!$K$16:$K$200,Data!$C$16:$C$200,P12)</f>
        <v>280</v>
      </c>
    </row>
    <row r="13" spans="1:17" ht="29.4" thickBot="1" x14ac:dyDescent="0.35">
      <c r="A13" s="104"/>
      <c r="J13" s="15" t="str">
        <f>IFERROR(INDEX(Data!$A$52:$A$61,9),"")</f>
        <v>Person 9</v>
      </c>
      <c r="K13" s="15">
        <f>IF(J13="","",COUNTIFS(Data!$D$16:$D$200,J13,Data!$E$16:$E$200,"Complete"))</f>
        <v>1</v>
      </c>
      <c r="L13" s="15">
        <f>IF(J13="","",COUNTIFS(Data!$D$16:$D$200,J13,Data!$E$16:$E$200,"In Progress"))</f>
        <v>1</v>
      </c>
      <c r="M13" s="15">
        <f>IF(J13="","",COUNTIFS(Data!$D$16:$D$200,J13,Data!$E$16:$E$200,"Not Started"))</f>
        <v>1</v>
      </c>
      <c r="N13" s="15">
        <f>IF(J13="","",COUNTIFS(Data!$D$16:$D$200,J13,Data!$E$16:$E$200,"Overdue"))</f>
        <v>0</v>
      </c>
      <c r="P13" s="15" t="s">
        <v>188</v>
      </c>
      <c r="Q13" s="17">
        <f>SUMIFS(Data!$K$16:$K$200,Data!$B$16:$B$200,P13)+SUMIFS(Data!$K$16:$K$200,Data!$C$16:$C$200,P13)</f>
        <v>280</v>
      </c>
    </row>
    <row r="14" spans="1:17" ht="15" thickBot="1" x14ac:dyDescent="0.35">
      <c r="A14" s="104"/>
      <c r="J14" s="15" t="str">
        <f>IFERROR(INDEX(Data!$A$52:$A$61,10),"")</f>
        <v>Person 10</v>
      </c>
      <c r="K14" s="15">
        <f>IF(J14="","",COUNTIFS(Data!$D$16:$D$200,J14,Data!$E$16:$E$200,"Complete"))</f>
        <v>1</v>
      </c>
      <c r="L14" s="15">
        <f>IF(J14="","",COUNTIFS(Data!$D$16:$D$200,J14,Data!$E$16:$E$200,"In Progress"))</f>
        <v>0</v>
      </c>
      <c r="M14" s="15">
        <f>IF(J14="","",COUNTIFS(Data!$D$16:$D$200,J14,Data!$E$16:$E$200,"Not Started"))</f>
        <v>1</v>
      </c>
      <c r="N14" s="15">
        <f>IF(J14="","",COUNTIFS(Data!$D$16:$D$200,J14,Data!$E$16:$E$200,"Overdue"))</f>
        <v>0</v>
      </c>
      <c r="P14" s="15" t="s">
        <v>191</v>
      </c>
      <c r="Q14" s="17">
        <f>SUMIFS(Data!$K$16:$K$200,Data!$B$16:$B$200,P14)+SUMIFS(Data!$K$16:$K$200,Data!$C$16:$C$200,P14)</f>
        <v>8</v>
      </c>
    </row>
    <row r="15" spans="1:17" ht="15" thickBot="1" x14ac:dyDescent="0.35">
      <c r="A15" s="104"/>
      <c r="P15" s="15" t="s">
        <v>194</v>
      </c>
      <c r="Q15" s="17">
        <f>SUMIFS(Data!$K$16:$K$200,Data!$B$16:$B$200,P15)+SUMIFS(Data!$K$16:$K$200,Data!$C$16:$C$200,P15)</f>
        <v>0</v>
      </c>
    </row>
    <row r="16" spans="1:17" ht="15" thickBot="1" x14ac:dyDescent="0.35">
      <c r="A16" s="104"/>
      <c r="P16" s="15" t="s">
        <v>109</v>
      </c>
      <c r="Q16" s="17">
        <f>SUMIFS(Data!$K$16:$K$200,Data!$B$16:$B$200,P16)+SUMIFS(Data!$K$16:$K$200,Data!$C$16:$C$200,P16)</f>
        <v>860</v>
      </c>
    </row>
    <row r="17" spans="1:17" x14ac:dyDescent="0.3">
      <c r="A17" s="104"/>
      <c r="Q17" s="105"/>
    </row>
    <row r="18" spans="1:17" x14ac:dyDescent="0.3">
      <c r="A18" s="104"/>
      <c r="Q18" s="105"/>
    </row>
    <row r="19" spans="1:17" x14ac:dyDescent="0.3">
      <c r="A19" s="104"/>
      <c r="Q19" s="105"/>
    </row>
    <row r="20" spans="1:17" x14ac:dyDescent="0.3">
      <c r="A20" s="104"/>
      <c r="Q20" s="105"/>
    </row>
    <row r="21" spans="1:17" x14ac:dyDescent="0.3">
      <c r="A21" s="104"/>
      <c r="Q21" s="105"/>
    </row>
    <row r="22" spans="1:17" x14ac:dyDescent="0.3">
      <c r="A22" s="104"/>
      <c r="Q22" s="105"/>
    </row>
    <row r="23" spans="1:17" x14ac:dyDescent="0.3">
      <c r="A23" s="104"/>
      <c r="Q23" s="105"/>
    </row>
    <row r="24" spans="1:17" x14ac:dyDescent="0.3">
      <c r="A24" s="104"/>
      <c r="Q24" s="105"/>
    </row>
    <row r="25" spans="1:17" x14ac:dyDescent="0.3">
      <c r="A25" s="104"/>
      <c r="Q25" s="105"/>
    </row>
    <row r="26" spans="1:17" x14ac:dyDescent="0.3">
      <c r="A26" s="104"/>
      <c r="Q26" s="105"/>
    </row>
    <row r="27" spans="1:17" x14ac:dyDescent="0.3">
      <c r="A27" s="104"/>
      <c r="Q27" s="105"/>
    </row>
    <row r="28" spans="1:17" x14ac:dyDescent="0.3">
      <c r="A28" s="104"/>
      <c r="G28" s="2" t="s">
        <v>75</v>
      </c>
      <c r="H28" s="2" t="s">
        <v>81</v>
      </c>
      <c r="Q28" s="105"/>
    </row>
    <row r="29" spans="1:17" x14ac:dyDescent="0.3">
      <c r="A29" s="104"/>
      <c r="G29" s="1" t="str">
        <f>Data!B16</f>
        <v>Meet Client</v>
      </c>
      <c r="H29" s="1">
        <f>Data!H16</f>
        <v>4</v>
      </c>
      <c r="Q29" s="105"/>
    </row>
    <row r="30" spans="1:17" x14ac:dyDescent="0.3">
      <c r="A30" s="104"/>
      <c r="G30" s="1" t="str">
        <f>Data!B17</f>
        <v>Requirements</v>
      </c>
      <c r="H30" s="1">
        <f>Data!H17</f>
        <v>2</v>
      </c>
      <c r="Q30" s="105"/>
    </row>
    <row r="31" spans="1:17" x14ac:dyDescent="0.3">
      <c r="A31" s="104"/>
      <c r="G31" s="1" t="str">
        <f>Data!B18</f>
        <v>Inputs</v>
      </c>
      <c r="H31" s="1">
        <f>Data!H18</f>
        <v>1</v>
      </c>
      <c r="Q31" s="105"/>
    </row>
    <row r="32" spans="1:17" x14ac:dyDescent="0.3">
      <c r="A32" s="104"/>
      <c r="G32" s="1" t="str">
        <f>Data!B19</f>
        <v>Design</v>
      </c>
      <c r="H32" s="1">
        <f>Data!H19</f>
        <v>7</v>
      </c>
      <c r="Q32" s="105"/>
    </row>
    <row r="33" spans="1:17" x14ac:dyDescent="0.3">
      <c r="A33" s="104"/>
      <c r="G33" s="1" t="str">
        <f>Data!B20</f>
        <v>Project Testing</v>
      </c>
      <c r="H33" s="1">
        <f>Data!H20</f>
        <v>1</v>
      </c>
      <c r="Q33" s="105"/>
    </row>
    <row r="34" spans="1:17" x14ac:dyDescent="0.3">
      <c r="A34" s="104"/>
      <c r="G34" s="1" t="str">
        <f>Data!B21</f>
        <v>Process</v>
      </c>
      <c r="H34" s="1">
        <f>Data!H21</f>
        <v>3</v>
      </c>
      <c r="Q34" s="105"/>
    </row>
    <row r="35" spans="1:17" x14ac:dyDescent="0.3">
      <c r="A35" s="104"/>
      <c r="G35" s="1" t="str">
        <f>Data!B22</f>
        <v>Data model</v>
      </c>
      <c r="H35" s="1">
        <f>Data!H22</f>
        <v>10</v>
      </c>
      <c r="Q35" s="105"/>
    </row>
    <row r="36" spans="1:17" x14ac:dyDescent="0.3">
      <c r="A36" s="104"/>
      <c r="G36" s="1" t="str">
        <f>Data!B23</f>
        <v>Project Deliver</v>
      </c>
      <c r="H36" s="1">
        <f>Data!H23</f>
        <v>1</v>
      </c>
      <c r="Q36" s="105"/>
    </row>
    <row r="37" spans="1:17" x14ac:dyDescent="0.3">
      <c r="A37" s="104"/>
      <c r="G37" s="1" t="str">
        <f>Data!B24</f>
        <v>Define server</v>
      </c>
      <c r="H37" s="1">
        <f>Data!H24</f>
        <v>6</v>
      </c>
      <c r="Q37" s="105"/>
    </row>
    <row r="38" spans="1:17" ht="28.8" x14ac:dyDescent="0.3">
      <c r="A38" s="104"/>
      <c r="G38" s="1" t="str">
        <f>Data!B25</f>
        <v>Configure server</v>
      </c>
      <c r="H38" s="1">
        <f>Data!H25</f>
        <v>3</v>
      </c>
      <c r="Q38" s="105"/>
    </row>
    <row r="39" spans="1:17" ht="15" thickBot="1" x14ac:dyDescent="0.35">
      <c r="A39" s="106"/>
      <c r="B39" s="107"/>
      <c r="C39" s="107"/>
      <c r="D39" s="107"/>
      <c r="E39" s="107"/>
      <c r="F39" s="107"/>
      <c r="G39" s="107"/>
      <c r="H39" s="107"/>
      <c r="I39" s="107"/>
      <c r="J39" s="107"/>
      <c r="K39" s="107"/>
      <c r="L39" s="107"/>
      <c r="M39" s="107"/>
      <c r="N39" s="107"/>
      <c r="O39" s="107"/>
      <c r="P39" s="107"/>
      <c r="Q39" s="68"/>
    </row>
  </sheetData>
  <mergeCells count="10">
    <mergeCell ref="A4:E4"/>
    <mergeCell ref="B8:E8"/>
    <mergeCell ref="A1:Q3"/>
    <mergeCell ref="B12:E12"/>
    <mergeCell ref="B6:E6"/>
    <mergeCell ref="B7:E7"/>
    <mergeCell ref="B11:E11"/>
    <mergeCell ref="B5:E5"/>
    <mergeCell ref="B10:E10"/>
    <mergeCell ref="B9:E9"/>
  </mergeCells>
  <pageMargins left="0.75" right="0.75" top="1" bottom="1" header="0.5" footer="0.5"/>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66"/>
  </sheetPr>
  <dimension ref="A1:AD348"/>
  <sheetViews>
    <sheetView zoomScaleNormal="100" workbookViewId="0">
      <selection activeCell="C8" sqref="C8"/>
    </sheetView>
  </sheetViews>
  <sheetFormatPr defaultRowHeight="14.4" x14ac:dyDescent="0.3"/>
  <cols>
    <col min="1" max="1" width="26.88671875" customWidth="1"/>
    <col min="2" max="2" width="30.33203125" customWidth="1"/>
    <col min="3" max="3" width="25.6640625" bestFit="1" customWidth="1"/>
    <col min="4" max="4" width="18.88671875" customWidth="1"/>
    <col min="5" max="5" width="20.6640625" bestFit="1" customWidth="1"/>
    <col min="6" max="6" width="18.33203125" customWidth="1"/>
    <col min="7" max="7" width="35.6640625" bestFit="1" customWidth="1"/>
    <col min="8" max="8" width="39.109375" customWidth="1"/>
    <col min="9" max="9" width="35.109375" bestFit="1" customWidth="1"/>
    <col min="10" max="10" width="14.33203125" bestFit="1" customWidth="1"/>
    <col min="11" max="11" width="14" customWidth="1"/>
    <col min="12" max="12" width="28" customWidth="1"/>
    <col min="13" max="15" width="12" customWidth="1"/>
    <col min="16" max="16" width="14" customWidth="1"/>
    <col min="17" max="20" width="12" customWidth="1"/>
    <col min="21" max="24" width="10" customWidth="1"/>
  </cols>
  <sheetData>
    <row r="1" spans="1:30" ht="15.75" customHeight="1" x14ac:dyDescent="0.3">
      <c r="A1" s="246" t="s">
        <v>62</v>
      </c>
      <c r="B1" s="247"/>
      <c r="C1" s="247"/>
      <c r="D1" s="247"/>
      <c r="E1" s="247"/>
      <c r="F1" s="247"/>
      <c r="G1" s="247"/>
      <c r="H1" s="247"/>
      <c r="I1" s="247"/>
      <c r="J1" s="247"/>
      <c r="K1" s="247"/>
      <c r="L1" s="247"/>
      <c r="M1" s="247"/>
      <c r="N1" s="247"/>
      <c r="O1" s="247"/>
      <c r="P1" s="247"/>
      <c r="Q1" s="247"/>
      <c r="R1" s="247"/>
      <c r="S1" s="247"/>
      <c r="T1" s="247"/>
      <c r="U1" s="247"/>
      <c r="V1" s="247"/>
      <c r="W1" s="247"/>
      <c r="X1" s="247"/>
      <c r="Y1" s="247"/>
      <c r="Z1" s="247"/>
      <c r="AA1" s="247"/>
      <c r="AB1" s="247"/>
      <c r="AC1" s="247"/>
      <c r="AD1" s="248"/>
    </row>
    <row r="2" spans="1:30" ht="15.75" customHeight="1" x14ac:dyDescent="0.3">
      <c r="A2" s="249"/>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1"/>
    </row>
    <row r="3" spans="1:30" ht="15.75" customHeight="1" thickBot="1" x14ac:dyDescent="0.35">
      <c r="A3" s="249"/>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1"/>
    </row>
    <row r="4" spans="1:30" ht="16.2" thickBot="1" x14ac:dyDescent="0.35">
      <c r="A4" s="130" t="s">
        <v>63</v>
      </c>
      <c r="B4" s="11" t="s">
        <v>67</v>
      </c>
      <c r="AD4" s="105"/>
    </row>
    <row r="5" spans="1:30" ht="16.2" thickBot="1" x14ac:dyDescent="0.35">
      <c r="A5" s="130" t="s">
        <v>65</v>
      </c>
      <c r="B5" s="11" t="s">
        <v>1317</v>
      </c>
      <c r="AD5" s="105"/>
    </row>
    <row r="6" spans="1:30" ht="16.2" thickBot="1" x14ac:dyDescent="0.35">
      <c r="A6" s="130" t="s">
        <v>66</v>
      </c>
      <c r="B6" s="11" t="s">
        <v>67</v>
      </c>
      <c r="AD6" s="105"/>
    </row>
    <row r="7" spans="1:30" ht="16.2" thickBot="1" x14ac:dyDescent="0.35">
      <c r="A7" s="130" t="s">
        <v>68</v>
      </c>
      <c r="B7" s="12">
        <v>45509</v>
      </c>
      <c r="AD7" s="105"/>
    </row>
    <row r="8" spans="1:30" ht="16.2" thickBot="1" x14ac:dyDescent="0.35">
      <c r="A8" s="130" t="s">
        <v>69</v>
      </c>
      <c r="B8" s="12">
        <v>46275</v>
      </c>
      <c r="AD8" s="105"/>
    </row>
    <row r="9" spans="1:30" ht="16.2" thickBot="1" x14ac:dyDescent="0.35">
      <c r="A9" s="130" t="s">
        <v>70</v>
      </c>
      <c r="B9" s="12">
        <v>45641</v>
      </c>
      <c r="AD9" s="105"/>
    </row>
    <row r="10" spans="1:30" ht="16.2" thickBot="1" x14ac:dyDescent="0.35">
      <c r="A10" s="130" t="s">
        <v>71</v>
      </c>
      <c r="B10" s="11" t="s">
        <v>1309</v>
      </c>
      <c r="AD10" s="105"/>
    </row>
    <row r="11" spans="1:30" ht="16.2" thickBot="1" x14ac:dyDescent="0.35">
      <c r="A11" s="130" t="s">
        <v>72</v>
      </c>
      <c r="B11" s="11" t="s">
        <v>1310</v>
      </c>
      <c r="AD11" s="105"/>
    </row>
    <row r="12" spans="1:30" ht="16.2" thickBot="1" x14ac:dyDescent="0.35">
      <c r="A12" s="130" t="s">
        <v>73</v>
      </c>
      <c r="B12" s="13">
        <v>5500</v>
      </c>
      <c r="AD12" s="105"/>
    </row>
    <row r="13" spans="1:30" x14ac:dyDescent="0.3">
      <c r="A13" s="104"/>
      <c r="AD13" s="105"/>
    </row>
    <row r="14" spans="1:30" ht="15" thickBot="1" x14ac:dyDescent="0.35">
      <c r="A14" s="104"/>
      <c r="AD14" s="105"/>
    </row>
    <row r="15" spans="1:30" ht="15" thickBot="1" x14ac:dyDescent="0.35">
      <c r="A15" s="18" t="s">
        <v>74</v>
      </c>
      <c r="B15" s="18" t="s">
        <v>75</v>
      </c>
      <c r="C15" s="18" t="s">
        <v>76</v>
      </c>
      <c r="D15" s="18" t="s">
        <v>77</v>
      </c>
      <c r="E15" s="18" t="s">
        <v>78</v>
      </c>
      <c r="F15" s="18" t="s">
        <v>79</v>
      </c>
      <c r="G15" s="18" t="s">
        <v>80</v>
      </c>
      <c r="H15" s="18" t="s">
        <v>81</v>
      </c>
      <c r="I15" s="18" t="s">
        <v>82</v>
      </c>
      <c r="J15" s="18" t="s">
        <v>83</v>
      </c>
      <c r="K15" s="18" t="s">
        <v>84</v>
      </c>
      <c r="L15" s="18" t="s">
        <v>85</v>
      </c>
      <c r="M15" s="18" t="s">
        <v>86</v>
      </c>
      <c r="N15" s="18" t="s">
        <v>87</v>
      </c>
      <c r="O15" s="18" t="s">
        <v>88</v>
      </c>
      <c r="P15" s="18" t="s">
        <v>89</v>
      </c>
      <c r="Q15" s="18" t="s">
        <v>90</v>
      </c>
      <c r="R15" s="18" t="s">
        <v>91</v>
      </c>
      <c r="S15" s="18" t="s">
        <v>92</v>
      </c>
      <c r="T15" s="18" t="s">
        <v>93</v>
      </c>
      <c r="U15" s="18" t="s">
        <v>94</v>
      </c>
      <c r="V15" s="18" t="s">
        <v>95</v>
      </c>
      <c r="W15" s="18" t="s">
        <v>96</v>
      </c>
      <c r="X15" s="18" t="s">
        <v>97</v>
      </c>
      <c r="AD15" s="105"/>
    </row>
    <row r="16" spans="1:30" ht="15" thickBot="1" x14ac:dyDescent="0.35">
      <c r="A16" s="15">
        <v>1</v>
      </c>
      <c r="B16" s="15" t="s">
        <v>98</v>
      </c>
      <c r="C16" s="15" t="s">
        <v>99</v>
      </c>
      <c r="D16" s="15" t="s">
        <v>100</v>
      </c>
      <c r="E16" s="15" t="s">
        <v>101</v>
      </c>
      <c r="F16" s="19">
        <v>45505</v>
      </c>
      <c r="G16" s="19">
        <v>45508</v>
      </c>
      <c r="H16" s="15">
        <f t="shared" ref="H16:H49" si="0">IF(AND(F16&lt;&gt;"",G16&lt;&gt;""),G16-F16+1,"")</f>
        <v>4</v>
      </c>
      <c r="I16" s="15">
        <v>2</v>
      </c>
      <c r="J16" s="17">
        <v>150</v>
      </c>
      <c r="K16" s="17">
        <v>150</v>
      </c>
      <c r="L16" s="15" t="s">
        <v>102</v>
      </c>
      <c r="M16" s="15" t="s">
        <v>103</v>
      </c>
      <c r="N16" s="15" t="s">
        <v>99</v>
      </c>
      <c r="O16" s="15" t="s">
        <v>104</v>
      </c>
      <c r="P16" s="15"/>
      <c r="Q16" s="15" t="s">
        <v>105</v>
      </c>
      <c r="R16" s="15" t="s">
        <v>106</v>
      </c>
      <c r="S16" s="20">
        <v>100</v>
      </c>
      <c r="T16" s="19">
        <v>45508</v>
      </c>
      <c r="U16" s="15" t="s">
        <v>107</v>
      </c>
      <c r="V16" s="15">
        <v>3</v>
      </c>
      <c r="W16" s="15">
        <v>4</v>
      </c>
      <c r="X16" s="15">
        <v>5</v>
      </c>
      <c r="AD16" s="105"/>
    </row>
    <row r="17" spans="1:30" ht="15" thickBot="1" x14ac:dyDescent="0.35">
      <c r="A17" s="15">
        <v>2</v>
      </c>
      <c r="B17" s="15" t="s">
        <v>108</v>
      </c>
      <c r="C17" s="15" t="s">
        <v>109</v>
      </c>
      <c r="D17" s="15" t="s">
        <v>110</v>
      </c>
      <c r="E17" s="15" t="s">
        <v>101</v>
      </c>
      <c r="F17" s="19">
        <v>45505</v>
      </c>
      <c r="G17" s="19">
        <v>45506</v>
      </c>
      <c r="H17" s="15">
        <f t="shared" si="0"/>
        <v>2</v>
      </c>
      <c r="I17" s="15">
        <v>2</v>
      </c>
      <c r="J17" s="17">
        <v>140</v>
      </c>
      <c r="K17" s="17">
        <v>140</v>
      </c>
      <c r="L17" s="15" t="s">
        <v>111</v>
      </c>
      <c r="M17" s="15" t="s">
        <v>112</v>
      </c>
      <c r="N17" s="15" t="s">
        <v>109</v>
      </c>
      <c r="O17" s="15" t="s">
        <v>104</v>
      </c>
      <c r="P17" s="15">
        <v>1</v>
      </c>
      <c r="Q17" s="15" t="s">
        <v>105</v>
      </c>
      <c r="R17" s="15" t="s">
        <v>106</v>
      </c>
      <c r="S17" s="20">
        <v>100</v>
      </c>
      <c r="T17" s="19">
        <v>45506</v>
      </c>
      <c r="U17" s="15" t="s">
        <v>107</v>
      </c>
      <c r="V17" s="15">
        <v>1</v>
      </c>
      <c r="W17" s="15">
        <v>2</v>
      </c>
      <c r="X17" s="15">
        <v>3</v>
      </c>
      <c r="AD17" s="105"/>
    </row>
    <row r="18" spans="1:30" ht="15" thickBot="1" x14ac:dyDescent="0.35">
      <c r="A18" s="15">
        <v>3</v>
      </c>
      <c r="B18" s="15" t="s">
        <v>113</v>
      </c>
      <c r="C18" s="15" t="s">
        <v>109</v>
      </c>
      <c r="D18" s="15" t="s">
        <v>114</v>
      </c>
      <c r="E18" s="15" t="s">
        <v>115</v>
      </c>
      <c r="F18" s="19">
        <v>45509</v>
      </c>
      <c r="G18" s="19">
        <v>45509</v>
      </c>
      <c r="H18" s="15">
        <f t="shared" si="0"/>
        <v>1</v>
      </c>
      <c r="I18" s="15">
        <v>1</v>
      </c>
      <c r="J18" s="17">
        <v>200</v>
      </c>
      <c r="K18" s="17">
        <v>200</v>
      </c>
      <c r="L18" s="15" t="s">
        <v>116</v>
      </c>
      <c r="M18" s="15" t="s">
        <v>117</v>
      </c>
      <c r="N18" s="15" t="s">
        <v>109</v>
      </c>
      <c r="O18" s="15" t="s">
        <v>118</v>
      </c>
      <c r="P18" s="15">
        <v>2</v>
      </c>
      <c r="Q18" s="15" t="s">
        <v>105</v>
      </c>
      <c r="R18" s="15" t="s">
        <v>119</v>
      </c>
      <c r="S18" s="20">
        <v>0</v>
      </c>
      <c r="T18" s="19"/>
      <c r="U18" s="15" t="s">
        <v>120</v>
      </c>
      <c r="V18" s="15">
        <v>1</v>
      </c>
      <c r="W18" s="15">
        <v>1</v>
      </c>
      <c r="X18" s="15">
        <v>2</v>
      </c>
      <c r="AD18" s="105"/>
    </row>
    <row r="19" spans="1:30" ht="15" thickBot="1" x14ac:dyDescent="0.35">
      <c r="A19" s="15">
        <v>4</v>
      </c>
      <c r="B19" s="15" t="s">
        <v>121</v>
      </c>
      <c r="C19" s="15" t="s">
        <v>109</v>
      </c>
      <c r="D19" s="15" t="s">
        <v>122</v>
      </c>
      <c r="E19" s="15" t="s">
        <v>101</v>
      </c>
      <c r="F19" s="19">
        <v>45510</v>
      </c>
      <c r="G19" s="19">
        <v>45516</v>
      </c>
      <c r="H19" s="15">
        <f t="shared" si="0"/>
        <v>7</v>
      </c>
      <c r="I19" s="15">
        <v>5</v>
      </c>
      <c r="J19" s="17">
        <v>180</v>
      </c>
      <c r="K19" s="17">
        <v>180</v>
      </c>
      <c r="L19" s="15" t="s">
        <v>123</v>
      </c>
      <c r="M19" s="15" t="s">
        <v>124</v>
      </c>
      <c r="N19" s="15" t="s">
        <v>109</v>
      </c>
      <c r="O19" s="15" t="s">
        <v>104</v>
      </c>
      <c r="P19" s="15">
        <v>3</v>
      </c>
      <c r="Q19" s="15" t="s">
        <v>105</v>
      </c>
      <c r="R19" s="15" t="s">
        <v>106</v>
      </c>
      <c r="S19" s="20">
        <v>100</v>
      </c>
      <c r="T19" s="19">
        <v>45516</v>
      </c>
      <c r="U19" s="15" t="s">
        <v>107</v>
      </c>
      <c r="V19" s="15">
        <v>6</v>
      </c>
      <c r="W19" s="15">
        <v>7</v>
      </c>
      <c r="X19" s="15">
        <v>8</v>
      </c>
      <c r="AD19" s="105"/>
    </row>
    <row r="20" spans="1:30" ht="15" thickBot="1" x14ac:dyDescent="0.35">
      <c r="A20" s="15">
        <v>5</v>
      </c>
      <c r="B20" s="15" t="s">
        <v>125</v>
      </c>
      <c r="C20" s="15" t="s">
        <v>126</v>
      </c>
      <c r="D20" s="15" t="s">
        <v>100</v>
      </c>
      <c r="E20" s="15" t="s">
        <v>127</v>
      </c>
      <c r="F20" s="19">
        <v>45516</v>
      </c>
      <c r="G20" s="19">
        <v>45516</v>
      </c>
      <c r="H20" s="15">
        <f t="shared" si="0"/>
        <v>1</v>
      </c>
      <c r="I20" s="15">
        <v>2</v>
      </c>
      <c r="J20" s="17">
        <v>670</v>
      </c>
      <c r="K20" s="17">
        <v>430</v>
      </c>
      <c r="L20" s="15" t="s">
        <v>128</v>
      </c>
      <c r="M20" s="15" t="s">
        <v>129</v>
      </c>
      <c r="N20" s="15" t="s">
        <v>126</v>
      </c>
      <c r="O20" s="15" t="s">
        <v>118</v>
      </c>
      <c r="P20" s="15">
        <v>4</v>
      </c>
      <c r="Q20" s="15" t="s">
        <v>105</v>
      </c>
      <c r="R20" s="15" t="s">
        <v>130</v>
      </c>
      <c r="S20" s="20">
        <v>50</v>
      </c>
      <c r="T20" s="19"/>
      <c r="U20" s="15" t="s">
        <v>131</v>
      </c>
      <c r="V20" s="15">
        <v>1</v>
      </c>
      <c r="W20" s="15">
        <v>1</v>
      </c>
      <c r="X20" s="15">
        <v>2</v>
      </c>
      <c r="AD20" s="105"/>
    </row>
    <row r="21" spans="1:30" ht="15" thickBot="1" x14ac:dyDescent="0.35">
      <c r="A21" s="15">
        <v>6</v>
      </c>
      <c r="B21" s="15" t="s">
        <v>132</v>
      </c>
      <c r="C21" s="15" t="s">
        <v>126</v>
      </c>
      <c r="D21" s="15" t="s">
        <v>110</v>
      </c>
      <c r="E21" s="15" t="s">
        <v>127</v>
      </c>
      <c r="F21" s="19">
        <v>45517</v>
      </c>
      <c r="G21" s="19">
        <v>45519</v>
      </c>
      <c r="H21" s="15">
        <f t="shared" si="0"/>
        <v>3</v>
      </c>
      <c r="I21" s="15">
        <v>3</v>
      </c>
      <c r="J21" s="17">
        <v>300</v>
      </c>
      <c r="K21" s="17">
        <v>120</v>
      </c>
      <c r="L21" s="15" t="s">
        <v>133</v>
      </c>
      <c r="M21" s="15" t="s">
        <v>134</v>
      </c>
      <c r="N21" s="15" t="s">
        <v>126</v>
      </c>
      <c r="O21" s="15" t="s">
        <v>104</v>
      </c>
      <c r="P21" s="15">
        <v>5</v>
      </c>
      <c r="Q21" s="15" t="s">
        <v>105</v>
      </c>
      <c r="R21" s="15" t="s">
        <v>130</v>
      </c>
      <c r="S21" s="20">
        <v>50</v>
      </c>
      <c r="T21" s="19"/>
      <c r="U21" s="15" t="s">
        <v>131</v>
      </c>
      <c r="V21" s="15">
        <v>2</v>
      </c>
      <c r="W21" s="15">
        <v>3</v>
      </c>
      <c r="X21" s="15">
        <v>4</v>
      </c>
      <c r="Y21" s="107"/>
      <c r="Z21" s="107"/>
      <c r="AA21" s="107"/>
      <c r="AB21" s="107"/>
      <c r="AC21" s="107"/>
      <c r="AD21" s="68"/>
    </row>
    <row r="22" spans="1:30" ht="15" thickBot="1" x14ac:dyDescent="0.35">
      <c r="A22" s="108">
        <v>7</v>
      </c>
      <c r="B22" s="108" t="s">
        <v>135</v>
      </c>
      <c r="C22" s="108" t="s">
        <v>126</v>
      </c>
      <c r="D22" s="108" t="s">
        <v>114</v>
      </c>
      <c r="E22" s="108" t="s">
        <v>127</v>
      </c>
      <c r="F22" s="109">
        <v>45510</v>
      </c>
      <c r="G22" s="109">
        <v>45519</v>
      </c>
      <c r="H22" s="108">
        <f t="shared" si="0"/>
        <v>10</v>
      </c>
      <c r="I22" s="108">
        <v>8</v>
      </c>
      <c r="J22" s="110">
        <v>200</v>
      </c>
      <c r="K22" s="110">
        <v>90</v>
      </c>
      <c r="L22" s="108" t="s">
        <v>136</v>
      </c>
      <c r="M22" s="108" t="s">
        <v>137</v>
      </c>
      <c r="N22" s="108" t="s">
        <v>126</v>
      </c>
      <c r="O22" s="108" t="s">
        <v>104</v>
      </c>
      <c r="P22" s="108">
        <v>6</v>
      </c>
      <c r="Q22" s="108" t="s">
        <v>105</v>
      </c>
      <c r="R22" s="108" t="s">
        <v>130</v>
      </c>
      <c r="S22" s="111">
        <v>50</v>
      </c>
      <c r="T22" s="109"/>
      <c r="U22" s="108" t="s">
        <v>131</v>
      </c>
      <c r="V22" s="108">
        <v>9</v>
      </c>
      <c r="W22" s="108">
        <v>10</v>
      </c>
      <c r="X22" s="108">
        <v>11</v>
      </c>
    </row>
    <row r="23" spans="1:30" ht="15" thickBot="1" x14ac:dyDescent="0.35">
      <c r="A23" s="15">
        <v>8</v>
      </c>
      <c r="B23" s="15" t="s">
        <v>138</v>
      </c>
      <c r="C23" s="15" t="s">
        <v>126</v>
      </c>
      <c r="D23" s="15" t="s">
        <v>139</v>
      </c>
      <c r="E23" s="15" t="s">
        <v>140</v>
      </c>
      <c r="F23" s="19">
        <v>45519</v>
      </c>
      <c r="G23" s="19">
        <v>45519</v>
      </c>
      <c r="H23" s="15">
        <f t="shared" si="0"/>
        <v>1</v>
      </c>
      <c r="I23" s="15">
        <v>6</v>
      </c>
      <c r="J23" s="17">
        <v>690</v>
      </c>
      <c r="K23" s="17">
        <v>0</v>
      </c>
      <c r="L23" s="15" t="s">
        <v>141</v>
      </c>
      <c r="M23" s="15" t="s">
        <v>142</v>
      </c>
      <c r="N23" s="15" t="s">
        <v>126</v>
      </c>
      <c r="O23" s="15" t="s">
        <v>118</v>
      </c>
      <c r="P23" s="15">
        <v>7</v>
      </c>
      <c r="Q23" s="15" t="s">
        <v>105</v>
      </c>
      <c r="R23" s="15" t="s">
        <v>106</v>
      </c>
      <c r="S23" s="20">
        <v>0</v>
      </c>
      <c r="T23" s="19"/>
      <c r="U23" s="15" t="s">
        <v>107</v>
      </c>
      <c r="V23" s="15">
        <v>1</v>
      </c>
      <c r="W23" s="15">
        <v>1</v>
      </c>
      <c r="X23" s="15">
        <v>2</v>
      </c>
    </row>
    <row r="24" spans="1:30" ht="15" thickBot="1" x14ac:dyDescent="0.35">
      <c r="A24" s="15">
        <v>9</v>
      </c>
      <c r="B24" s="15" t="s">
        <v>143</v>
      </c>
      <c r="C24" s="15" t="s">
        <v>126</v>
      </c>
      <c r="D24" s="15" t="s">
        <v>144</v>
      </c>
      <c r="E24" s="15" t="s">
        <v>140</v>
      </c>
      <c r="F24" s="19">
        <v>45520</v>
      </c>
      <c r="G24" s="19">
        <v>45525</v>
      </c>
      <c r="H24" s="15">
        <f t="shared" si="0"/>
        <v>6</v>
      </c>
      <c r="I24" s="15">
        <v>4</v>
      </c>
      <c r="J24" s="17">
        <v>340</v>
      </c>
      <c r="K24" s="17">
        <v>0</v>
      </c>
      <c r="L24" s="15" t="s">
        <v>145</v>
      </c>
      <c r="M24" s="15" t="s">
        <v>146</v>
      </c>
      <c r="N24" s="15" t="s">
        <v>126</v>
      </c>
      <c r="O24" s="15" t="s">
        <v>104</v>
      </c>
      <c r="P24" s="15">
        <v>8</v>
      </c>
      <c r="Q24" s="15" t="s">
        <v>105</v>
      </c>
      <c r="R24" s="15" t="s">
        <v>106</v>
      </c>
      <c r="S24" s="20">
        <v>0</v>
      </c>
      <c r="T24" s="19"/>
      <c r="U24" s="15" t="s">
        <v>107</v>
      </c>
      <c r="V24" s="15">
        <v>5</v>
      </c>
      <c r="W24" s="15">
        <v>6</v>
      </c>
      <c r="X24" s="15">
        <v>7</v>
      </c>
    </row>
    <row r="25" spans="1:30" ht="15" thickBot="1" x14ac:dyDescent="0.35">
      <c r="A25" s="15">
        <v>10</v>
      </c>
      <c r="B25" s="15" t="s">
        <v>147</v>
      </c>
      <c r="C25" s="15" t="s">
        <v>126</v>
      </c>
      <c r="D25" s="15" t="s">
        <v>148</v>
      </c>
      <c r="E25" s="15" t="s">
        <v>140</v>
      </c>
      <c r="F25" s="19">
        <v>45526</v>
      </c>
      <c r="G25" s="19">
        <v>45528</v>
      </c>
      <c r="H25" s="15">
        <f t="shared" si="0"/>
        <v>3</v>
      </c>
      <c r="I25" s="15">
        <v>1</v>
      </c>
      <c r="J25" s="17">
        <v>200</v>
      </c>
      <c r="K25" s="17">
        <v>0</v>
      </c>
      <c r="L25" s="15"/>
      <c r="M25" s="15" t="s">
        <v>149</v>
      </c>
      <c r="N25" s="15" t="s">
        <v>126</v>
      </c>
      <c r="O25" s="15" t="s">
        <v>104</v>
      </c>
      <c r="P25" s="15">
        <v>9</v>
      </c>
      <c r="Q25" s="15" t="s">
        <v>105</v>
      </c>
      <c r="R25" s="15" t="s">
        <v>106</v>
      </c>
      <c r="S25" s="20">
        <v>0</v>
      </c>
      <c r="T25" s="19"/>
      <c r="U25" s="15" t="s">
        <v>107</v>
      </c>
      <c r="V25" s="15">
        <v>2</v>
      </c>
      <c r="W25" s="15">
        <v>3</v>
      </c>
      <c r="X25" s="15">
        <v>4</v>
      </c>
    </row>
    <row r="26" spans="1:30" ht="15" thickBot="1" x14ac:dyDescent="0.35">
      <c r="A26" s="15">
        <v>11</v>
      </c>
      <c r="B26" s="15" t="s">
        <v>150</v>
      </c>
      <c r="C26" s="15" t="s">
        <v>151</v>
      </c>
      <c r="D26" s="15" t="s">
        <v>110</v>
      </c>
      <c r="E26" s="15" t="s">
        <v>140</v>
      </c>
      <c r="F26" s="19">
        <v>45526</v>
      </c>
      <c r="G26" s="19">
        <v>45530</v>
      </c>
      <c r="H26" s="15">
        <f t="shared" si="0"/>
        <v>5</v>
      </c>
      <c r="I26" s="15">
        <v>3</v>
      </c>
      <c r="J26" s="17">
        <v>230</v>
      </c>
      <c r="K26" s="17">
        <v>0</v>
      </c>
      <c r="L26" s="15"/>
      <c r="M26" s="15" t="s">
        <v>152</v>
      </c>
      <c r="N26" s="15" t="s">
        <v>151</v>
      </c>
      <c r="O26" s="15" t="s">
        <v>104</v>
      </c>
      <c r="P26" s="15">
        <v>10</v>
      </c>
      <c r="Q26" s="15" t="s">
        <v>105</v>
      </c>
      <c r="R26" s="15" t="s">
        <v>106</v>
      </c>
      <c r="S26" s="20">
        <v>0</v>
      </c>
      <c r="T26" s="19"/>
      <c r="U26" s="15" t="s">
        <v>107</v>
      </c>
      <c r="V26" s="15">
        <v>4</v>
      </c>
      <c r="W26" s="15">
        <v>5</v>
      </c>
      <c r="X26" s="15">
        <v>6</v>
      </c>
    </row>
    <row r="27" spans="1:30" ht="15" thickBot="1" x14ac:dyDescent="0.35">
      <c r="A27" s="15">
        <v>12</v>
      </c>
      <c r="B27" s="15" t="s">
        <v>153</v>
      </c>
      <c r="C27" s="15" t="s">
        <v>154</v>
      </c>
      <c r="D27" s="15" t="s">
        <v>100</v>
      </c>
      <c r="E27" s="15" t="s">
        <v>140</v>
      </c>
      <c r="F27" s="19">
        <v>45530</v>
      </c>
      <c r="G27" s="19">
        <v>45530</v>
      </c>
      <c r="H27" s="15">
        <f t="shared" si="0"/>
        <v>1</v>
      </c>
      <c r="I27" s="15">
        <v>6</v>
      </c>
      <c r="J27" s="17">
        <v>770</v>
      </c>
      <c r="K27" s="17">
        <v>0</v>
      </c>
      <c r="L27" s="15" t="s">
        <v>155</v>
      </c>
      <c r="M27" s="15" t="s">
        <v>156</v>
      </c>
      <c r="N27" s="15" t="s">
        <v>154</v>
      </c>
      <c r="O27" s="15" t="s">
        <v>118</v>
      </c>
      <c r="P27" s="15">
        <v>11</v>
      </c>
      <c r="Q27" s="15" t="s">
        <v>105</v>
      </c>
      <c r="R27" s="15" t="s">
        <v>106</v>
      </c>
      <c r="S27" s="20">
        <v>0</v>
      </c>
      <c r="T27" s="19"/>
      <c r="U27" s="15" t="s">
        <v>107</v>
      </c>
      <c r="V27" s="15">
        <v>1</v>
      </c>
      <c r="W27" s="15">
        <v>1</v>
      </c>
      <c r="X27" s="15">
        <v>2</v>
      </c>
    </row>
    <row r="28" spans="1:30" ht="15" thickBot="1" x14ac:dyDescent="0.35">
      <c r="A28" s="15">
        <v>13</v>
      </c>
      <c r="B28" s="15" t="s">
        <v>157</v>
      </c>
      <c r="C28" s="15" t="s">
        <v>154</v>
      </c>
      <c r="D28" s="15" t="s">
        <v>148</v>
      </c>
      <c r="E28" s="15" t="s">
        <v>127</v>
      </c>
      <c r="F28" s="19">
        <v>45531</v>
      </c>
      <c r="G28" s="19">
        <v>45536</v>
      </c>
      <c r="H28" s="15">
        <f t="shared" si="0"/>
        <v>6</v>
      </c>
      <c r="I28" s="15">
        <v>4</v>
      </c>
      <c r="J28" s="17">
        <v>200</v>
      </c>
      <c r="K28" s="17">
        <v>150</v>
      </c>
      <c r="L28" s="15" t="s">
        <v>158</v>
      </c>
      <c r="M28" s="15" t="s">
        <v>159</v>
      </c>
      <c r="N28" s="15" t="s">
        <v>154</v>
      </c>
      <c r="O28" s="15" t="s">
        <v>104</v>
      </c>
      <c r="P28" s="15">
        <v>12</v>
      </c>
      <c r="Q28" s="15" t="s">
        <v>105</v>
      </c>
      <c r="R28" s="15" t="s">
        <v>130</v>
      </c>
      <c r="S28" s="20">
        <v>50</v>
      </c>
      <c r="T28" s="19"/>
      <c r="U28" s="15" t="s">
        <v>131</v>
      </c>
      <c r="V28" s="15">
        <v>5</v>
      </c>
      <c r="W28" s="15">
        <v>6</v>
      </c>
      <c r="X28" s="15">
        <v>7</v>
      </c>
    </row>
    <row r="29" spans="1:30" ht="15" thickBot="1" x14ac:dyDescent="0.35">
      <c r="A29" s="15">
        <v>14</v>
      </c>
      <c r="B29" s="15" t="s">
        <v>160</v>
      </c>
      <c r="C29" s="15" t="s">
        <v>109</v>
      </c>
      <c r="D29" s="15" t="s">
        <v>114</v>
      </c>
      <c r="E29" s="15" t="s">
        <v>101</v>
      </c>
      <c r="F29" s="19">
        <v>45507</v>
      </c>
      <c r="G29" s="19">
        <v>45510</v>
      </c>
      <c r="H29" s="15">
        <f t="shared" si="0"/>
        <v>4</v>
      </c>
      <c r="I29" s="15">
        <v>2</v>
      </c>
      <c r="J29" s="17">
        <v>50</v>
      </c>
      <c r="K29" s="17">
        <v>50</v>
      </c>
      <c r="L29" s="15" t="s">
        <v>161</v>
      </c>
      <c r="M29" s="15" t="s">
        <v>162</v>
      </c>
      <c r="N29" s="15" t="s">
        <v>109</v>
      </c>
      <c r="O29" s="15" t="s">
        <v>104</v>
      </c>
      <c r="P29" s="15">
        <v>13</v>
      </c>
      <c r="Q29" s="15" t="s">
        <v>105</v>
      </c>
      <c r="R29" s="15" t="s">
        <v>106</v>
      </c>
      <c r="S29" s="20">
        <v>100</v>
      </c>
      <c r="T29" s="19">
        <v>45510</v>
      </c>
      <c r="U29" s="15" t="s">
        <v>107</v>
      </c>
      <c r="V29" s="15">
        <v>3</v>
      </c>
      <c r="W29" s="15">
        <v>4</v>
      </c>
      <c r="X29" s="15">
        <v>5</v>
      </c>
    </row>
    <row r="30" spans="1:30" ht="15" thickBot="1" x14ac:dyDescent="0.35">
      <c r="A30" s="15">
        <v>15</v>
      </c>
      <c r="B30" s="15" t="s">
        <v>163</v>
      </c>
      <c r="C30" s="15" t="s">
        <v>164</v>
      </c>
      <c r="D30" s="15" t="s">
        <v>122</v>
      </c>
      <c r="E30" s="15" t="s">
        <v>127</v>
      </c>
      <c r="F30" s="19">
        <v>45511</v>
      </c>
      <c r="G30" s="19">
        <v>45522</v>
      </c>
      <c r="H30" s="15">
        <f t="shared" si="0"/>
        <v>12</v>
      </c>
      <c r="I30" s="15">
        <v>6</v>
      </c>
      <c r="J30" s="17">
        <v>250</v>
      </c>
      <c r="K30" s="17">
        <v>80</v>
      </c>
      <c r="L30" s="15" t="s">
        <v>165</v>
      </c>
      <c r="M30" s="15" t="s">
        <v>166</v>
      </c>
      <c r="N30" s="15" t="s">
        <v>109</v>
      </c>
      <c r="O30" s="15" t="s">
        <v>104</v>
      </c>
      <c r="P30" s="15">
        <v>14</v>
      </c>
      <c r="Q30" s="15" t="s">
        <v>105</v>
      </c>
      <c r="R30" s="15" t="s">
        <v>130</v>
      </c>
      <c r="S30" s="20">
        <v>50</v>
      </c>
      <c r="T30" s="19"/>
      <c r="U30" s="15" t="s">
        <v>131</v>
      </c>
      <c r="V30" s="15">
        <v>11</v>
      </c>
      <c r="W30" s="15">
        <v>12</v>
      </c>
      <c r="X30" s="15">
        <v>13</v>
      </c>
    </row>
    <row r="31" spans="1:30" ht="15" thickBot="1" x14ac:dyDescent="0.35">
      <c r="A31" s="15">
        <v>16</v>
      </c>
      <c r="B31" s="15" t="s">
        <v>167</v>
      </c>
      <c r="C31" s="15" t="s">
        <v>168</v>
      </c>
      <c r="D31" s="15" t="s">
        <v>169</v>
      </c>
      <c r="E31" s="15" t="s">
        <v>101</v>
      </c>
      <c r="F31" s="19">
        <v>45512</v>
      </c>
      <c r="G31" s="19">
        <v>45513</v>
      </c>
      <c r="H31" s="15">
        <f t="shared" si="0"/>
        <v>2</v>
      </c>
      <c r="I31" s="15">
        <v>3</v>
      </c>
      <c r="J31" s="17">
        <v>310</v>
      </c>
      <c r="K31" s="17">
        <v>310</v>
      </c>
      <c r="L31" s="15" t="s">
        <v>170</v>
      </c>
      <c r="M31" s="15" t="s">
        <v>171</v>
      </c>
      <c r="N31" s="15" t="s">
        <v>126</v>
      </c>
      <c r="O31" s="15" t="s">
        <v>104</v>
      </c>
      <c r="P31" s="15">
        <v>15</v>
      </c>
      <c r="Q31" s="15" t="s">
        <v>105</v>
      </c>
      <c r="R31" s="15" t="s">
        <v>106</v>
      </c>
      <c r="S31" s="20">
        <v>100</v>
      </c>
      <c r="T31" s="19">
        <v>45513</v>
      </c>
      <c r="U31" s="15" t="s">
        <v>107</v>
      </c>
      <c r="V31" s="15">
        <v>1</v>
      </c>
      <c r="W31" s="15">
        <v>2</v>
      </c>
      <c r="X31" s="15">
        <v>3</v>
      </c>
    </row>
    <row r="32" spans="1:30" ht="15" thickBot="1" x14ac:dyDescent="0.35">
      <c r="A32" s="15">
        <v>17</v>
      </c>
      <c r="B32" s="15" t="s">
        <v>172</v>
      </c>
      <c r="C32" s="15" t="s">
        <v>168</v>
      </c>
      <c r="D32" s="15" t="s">
        <v>173</v>
      </c>
      <c r="E32" s="15" t="s">
        <v>101</v>
      </c>
      <c r="F32" s="19">
        <v>45514</v>
      </c>
      <c r="G32" s="19">
        <v>45514</v>
      </c>
      <c r="H32" s="15">
        <f t="shared" si="0"/>
        <v>1</v>
      </c>
      <c r="I32" s="15">
        <v>2</v>
      </c>
      <c r="J32" s="17">
        <v>200</v>
      </c>
      <c r="K32" s="17">
        <v>200</v>
      </c>
      <c r="L32" s="15" t="s">
        <v>174</v>
      </c>
      <c r="M32" s="15" t="s">
        <v>175</v>
      </c>
      <c r="N32" s="15" t="s">
        <v>126</v>
      </c>
      <c r="O32" s="15" t="s">
        <v>118</v>
      </c>
      <c r="P32" s="15">
        <v>16</v>
      </c>
      <c r="Q32" s="15" t="s">
        <v>105</v>
      </c>
      <c r="R32" s="15" t="s">
        <v>106</v>
      </c>
      <c r="S32" s="20">
        <v>100</v>
      </c>
      <c r="T32" s="19">
        <v>45514</v>
      </c>
      <c r="U32" s="15" t="s">
        <v>107</v>
      </c>
      <c r="V32" s="15">
        <v>1</v>
      </c>
      <c r="W32" s="15">
        <v>1</v>
      </c>
      <c r="X32" s="15">
        <v>2</v>
      </c>
    </row>
    <row r="33" spans="1:24" ht="15" thickBot="1" x14ac:dyDescent="0.35">
      <c r="A33" s="15">
        <v>18</v>
      </c>
      <c r="B33" s="15" t="s">
        <v>176</v>
      </c>
      <c r="C33" s="15" t="s">
        <v>109</v>
      </c>
      <c r="D33" s="15" t="s">
        <v>110</v>
      </c>
      <c r="E33" s="15" t="s">
        <v>140</v>
      </c>
      <c r="F33" s="19">
        <v>45515</v>
      </c>
      <c r="G33" s="19">
        <v>45524</v>
      </c>
      <c r="H33" s="15">
        <f t="shared" si="0"/>
        <v>10</v>
      </c>
      <c r="I33" s="15">
        <v>3</v>
      </c>
      <c r="J33" s="17">
        <v>0</v>
      </c>
      <c r="K33" s="17">
        <v>0</v>
      </c>
      <c r="L33" s="15"/>
      <c r="M33" s="15" t="s">
        <v>177</v>
      </c>
      <c r="N33" s="15" t="s">
        <v>109</v>
      </c>
      <c r="O33" s="15" t="s">
        <v>104</v>
      </c>
      <c r="P33" s="15">
        <v>17</v>
      </c>
      <c r="Q33" s="15" t="s">
        <v>105</v>
      </c>
      <c r="R33" s="15" t="s">
        <v>106</v>
      </c>
      <c r="S33" s="20">
        <v>0</v>
      </c>
      <c r="T33" s="19"/>
      <c r="U33" s="15" t="s">
        <v>107</v>
      </c>
      <c r="V33" s="15">
        <v>9</v>
      </c>
      <c r="W33" s="15">
        <v>10</v>
      </c>
      <c r="X33" s="15">
        <v>11</v>
      </c>
    </row>
    <row r="34" spans="1:24" ht="15" thickBot="1" x14ac:dyDescent="0.35">
      <c r="A34" s="15">
        <v>19</v>
      </c>
      <c r="B34" s="15" t="s">
        <v>178</v>
      </c>
      <c r="C34" s="15" t="s">
        <v>126</v>
      </c>
      <c r="D34" s="15" t="s">
        <v>179</v>
      </c>
      <c r="E34" s="15" t="s">
        <v>140</v>
      </c>
      <c r="F34" s="19">
        <v>45532</v>
      </c>
      <c r="G34" s="19">
        <v>45532</v>
      </c>
      <c r="H34" s="15">
        <f t="shared" si="0"/>
        <v>1</v>
      </c>
      <c r="I34" s="15">
        <v>1</v>
      </c>
      <c r="J34" s="17">
        <v>0</v>
      </c>
      <c r="K34" s="17">
        <v>0</v>
      </c>
      <c r="L34" s="15" t="s">
        <v>180</v>
      </c>
      <c r="M34" s="15" t="s">
        <v>181</v>
      </c>
      <c r="N34" s="15" t="s">
        <v>126</v>
      </c>
      <c r="O34" s="15" t="s">
        <v>118</v>
      </c>
      <c r="P34" s="15">
        <v>18</v>
      </c>
      <c r="Q34" s="15" t="s">
        <v>105</v>
      </c>
      <c r="R34" s="15" t="s">
        <v>106</v>
      </c>
      <c r="S34" s="20">
        <v>0</v>
      </c>
      <c r="T34" s="19"/>
      <c r="U34" s="15" t="s">
        <v>107</v>
      </c>
      <c r="V34" s="15">
        <v>1</v>
      </c>
      <c r="W34" s="15">
        <v>1</v>
      </c>
      <c r="X34" s="15">
        <v>2</v>
      </c>
    </row>
    <row r="35" spans="1:24" ht="15" thickBot="1" x14ac:dyDescent="0.35">
      <c r="A35" s="15">
        <v>20</v>
      </c>
      <c r="B35" s="15" t="s">
        <v>182</v>
      </c>
      <c r="C35" s="15" t="s">
        <v>109</v>
      </c>
      <c r="D35" s="15" t="s">
        <v>122</v>
      </c>
      <c r="E35" s="15" t="s">
        <v>101</v>
      </c>
      <c r="F35" s="19">
        <v>45508</v>
      </c>
      <c r="G35" s="19">
        <v>45518</v>
      </c>
      <c r="H35" s="15">
        <f t="shared" si="0"/>
        <v>11</v>
      </c>
      <c r="I35" s="15">
        <v>7</v>
      </c>
      <c r="J35" s="17">
        <v>290</v>
      </c>
      <c r="K35" s="17">
        <v>290</v>
      </c>
      <c r="L35" s="15" t="s">
        <v>183</v>
      </c>
      <c r="M35" s="15" t="s">
        <v>184</v>
      </c>
      <c r="N35" s="15" t="s">
        <v>109</v>
      </c>
      <c r="O35" s="15" t="s">
        <v>104</v>
      </c>
      <c r="P35" s="15">
        <v>19</v>
      </c>
      <c r="Q35" s="15" t="s">
        <v>105</v>
      </c>
      <c r="R35" s="15" t="s">
        <v>106</v>
      </c>
      <c r="S35" s="20">
        <v>100</v>
      </c>
      <c r="T35" s="19">
        <v>45518</v>
      </c>
      <c r="U35" s="15" t="s">
        <v>107</v>
      </c>
      <c r="V35" s="15">
        <v>10</v>
      </c>
      <c r="W35" s="15">
        <v>11</v>
      </c>
      <c r="X35" s="15">
        <v>12</v>
      </c>
    </row>
    <row r="36" spans="1:24" ht="15" thickBot="1" x14ac:dyDescent="0.35">
      <c r="A36" s="15">
        <v>21</v>
      </c>
      <c r="B36" s="15" t="s">
        <v>185</v>
      </c>
      <c r="C36" s="15" t="s">
        <v>168</v>
      </c>
      <c r="D36" s="15" t="s">
        <v>148</v>
      </c>
      <c r="E36" s="15" t="s">
        <v>101</v>
      </c>
      <c r="F36" s="19">
        <v>45522</v>
      </c>
      <c r="G36" s="19">
        <v>45523</v>
      </c>
      <c r="H36" s="15">
        <f t="shared" si="0"/>
        <v>2</v>
      </c>
      <c r="I36" s="15">
        <v>2</v>
      </c>
      <c r="J36" s="17">
        <v>280</v>
      </c>
      <c r="K36" s="17">
        <v>280</v>
      </c>
      <c r="L36" s="15" t="s">
        <v>186</v>
      </c>
      <c r="M36" s="15" t="s">
        <v>187</v>
      </c>
      <c r="N36" s="15" t="s">
        <v>126</v>
      </c>
      <c r="O36" s="15" t="s">
        <v>104</v>
      </c>
      <c r="P36" s="15">
        <v>20</v>
      </c>
      <c r="Q36" s="15" t="s">
        <v>105</v>
      </c>
      <c r="R36" s="15" t="s">
        <v>106</v>
      </c>
      <c r="S36" s="20">
        <v>100</v>
      </c>
      <c r="T36" s="19">
        <v>45523</v>
      </c>
      <c r="U36" s="15" t="s">
        <v>107</v>
      </c>
      <c r="V36" s="15">
        <v>1</v>
      </c>
      <c r="W36" s="15">
        <v>2</v>
      </c>
      <c r="X36" s="15">
        <v>3</v>
      </c>
    </row>
    <row r="37" spans="1:24" ht="15" thickBot="1" x14ac:dyDescent="0.35">
      <c r="A37" s="15">
        <v>22</v>
      </c>
      <c r="B37" s="15" t="s">
        <v>188</v>
      </c>
      <c r="C37" s="15" t="s">
        <v>168</v>
      </c>
      <c r="D37" s="15" t="s">
        <v>148</v>
      </c>
      <c r="E37" s="15" t="s">
        <v>101</v>
      </c>
      <c r="F37" s="19">
        <v>45524</v>
      </c>
      <c r="G37" s="19">
        <v>45526</v>
      </c>
      <c r="H37" s="15">
        <f t="shared" si="0"/>
        <v>3</v>
      </c>
      <c r="I37" s="15">
        <v>3</v>
      </c>
      <c r="J37" s="17">
        <v>280</v>
      </c>
      <c r="K37" s="17">
        <v>280</v>
      </c>
      <c r="L37" s="15" t="s">
        <v>189</v>
      </c>
      <c r="M37" s="15" t="s">
        <v>190</v>
      </c>
      <c r="N37" s="15" t="s">
        <v>126</v>
      </c>
      <c r="O37" s="15" t="s">
        <v>104</v>
      </c>
      <c r="P37" s="15">
        <v>21</v>
      </c>
      <c r="Q37" s="15" t="s">
        <v>105</v>
      </c>
      <c r="R37" s="15" t="s">
        <v>106</v>
      </c>
      <c r="S37" s="20">
        <v>100</v>
      </c>
      <c r="T37" s="19">
        <v>45526</v>
      </c>
      <c r="U37" s="15" t="s">
        <v>107</v>
      </c>
      <c r="V37" s="15">
        <v>2</v>
      </c>
      <c r="W37" s="15">
        <v>3</v>
      </c>
      <c r="X37" s="15">
        <v>4</v>
      </c>
    </row>
    <row r="38" spans="1:24" ht="15" thickBot="1" x14ac:dyDescent="0.35">
      <c r="A38" s="15">
        <v>23</v>
      </c>
      <c r="B38" s="15" t="s">
        <v>191</v>
      </c>
      <c r="C38" s="15" t="s">
        <v>164</v>
      </c>
      <c r="D38" s="15" t="s">
        <v>179</v>
      </c>
      <c r="E38" s="15" t="s">
        <v>101</v>
      </c>
      <c r="F38" s="19">
        <v>45527</v>
      </c>
      <c r="G38" s="19">
        <v>45527</v>
      </c>
      <c r="H38" s="15">
        <f t="shared" si="0"/>
        <v>1</v>
      </c>
      <c r="I38" s="15">
        <v>1</v>
      </c>
      <c r="J38" s="17">
        <v>8</v>
      </c>
      <c r="K38" s="17">
        <v>8</v>
      </c>
      <c r="L38" s="15" t="s">
        <v>192</v>
      </c>
      <c r="M38" s="15" t="s">
        <v>193</v>
      </c>
      <c r="N38" s="15" t="s">
        <v>109</v>
      </c>
      <c r="O38" s="15" t="s">
        <v>118</v>
      </c>
      <c r="P38" s="15">
        <v>22</v>
      </c>
      <c r="Q38" s="15" t="s">
        <v>105</v>
      </c>
      <c r="R38" s="15" t="s">
        <v>106</v>
      </c>
      <c r="S38" s="20">
        <v>100</v>
      </c>
      <c r="T38" s="19">
        <v>45527</v>
      </c>
      <c r="U38" s="15" t="s">
        <v>107</v>
      </c>
      <c r="V38" s="15">
        <v>1</v>
      </c>
      <c r="W38" s="15">
        <v>1</v>
      </c>
      <c r="X38" s="15">
        <v>2</v>
      </c>
    </row>
    <row r="39" spans="1:24" ht="15" thickBot="1" x14ac:dyDescent="0.35">
      <c r="A39" s="15">
        <v>24</v>
      </c>
      <c r="B39" s="15" t="s">
        <v>194</v>
      </c>
      <c r="C39" s="15" t="s">
        <v>164</v>
      </c>
      <c r="D39" s="15" t="s">
        <v>144</v>
      </c>
      <c r="E39" s="15" t="s">
        <v>101</v>
      </c>
      <c r="F39" s="19">
        <v>45529</v>
      </c>
      <c r="G39" s="19">
        <v>45529</v>
      </c>
      <c r="H39" s="15">
        <f t="shared" si="0"/>
        <v>1</v>
      </c>
      <c r="I39" s="15">
        <v>1</v>
      </c>
      <c r="J39" s="17">
        <v>0</v>
      </c>
      <c r="K39" s="17">
        <v>0</v>
      </c>
      <c r="L39" s="15" t="s">
        <v>195</v>
      </c>
      <c r="M39" s="15" t="s">
        <v>196</v>
      </c>
      <c r="N39" s="15" t="s">
        <v>109</v>
      </c>
      <c r="O39" s="15" t="s">
        <v>118</v>
      </c>
      <c r="P39" s="15">
        <v>23</v>
      </c>
      <c r="Q39" s="15" t="s">
        <v>105</v>
      </c>
      <c r="R39" s="15" t="s">
        <v>106</v>
      </c>
      <c r="S39" s="20">
        <v>100</v>
      </c>
      <c r="T39" s="19">
        <v>45529</v>
      </c>
      <c r="U39" s="15" t="s">
        <v>107</v>
      </c>
      <c r="V39" s="15">
        <v>1</v>
      </c>
      <c r="W39" s="15">
        <v>1</v>
      </c>
      <c r="X39" s="15">
        <v>2</v>
      </c>
    </row>
    <row r="40" spans="1:24" ht="15" thickBot="1" x14ac:dyDescent="0.35">
      <c r="A40" s="15">
        <v>25</v>
      </c>
      <c r="B40" s="15" t="s">
        <v>178</v>
      </c>
      <c r="C40" s="15" t="s">
        <v>164</v>
      </c>
      <c r="D40" s="15" t="s">
        <v>1311</v>
      </c>
      <c r="E40" s="15" t="s">
        <v>115</v>
      </c>
      <c r="F40" s="19">
        <v>45874</v>
      </c>
      <c r="G40" s="19">
        <v>46244</v>
      </c>
      <c r="H40" s="15">
        <f t="shared" si="0"/>
        <v>371</v>
      </c>
      <c r="I40" s="15">
        <v>5</v>
      </c>
      <c r="J40" s="15">
        <v>34234</v>
      </c>
      <c r="K40" s="15">
        <v>2342</v>
      </c>
      <c r="L40" s="15" t="s">
        <v>192</v>
      </c>
      <c r="M40" s="15" t="str">
        <f t="shared" ref="M40:M49" si="1">IF(A40="","",TEXT(A40,"0.0"))</f>
        <v>25.0</v>
      </c>
      <c r="N40" s="15" t="s">
        <v>126</v>
      </c>
      <c r="O40" s="15" t="str">
        <f t="shared" ref="O40:O71" si="2">IF(A40="","",IF(H40=1,"Yes","No"))</f>
        <v>No</v>
      </c>
      <c r="P40" s="15">
        <v>31</v>
      </c>
      <c r="Q40" s="15" t="s">
        <v>105</v>
      </c>
      <c r="R40" s="15" t="str">
        <f t="shared" ref="R40:R71" si="3">IF(A40="","",IF(E40="Overdue","High",IF(E40="In Progress","Medium","Low")))</f>
        <v>High</v>
      </c>
      <c r="S40" s="15">
        <f t="shared" ref="S40:S71" si="4">IF(A40="","",IF(E40="Complete",100,IF(E40="In Progress",50,0)))</f>
        <v>0</v>
      </c>
      <c r="T40" s="15" t="s">
        <v>1312</v>
      </c>
      <c r="U40" s="15" t="str">
        <f t="shared" ref="U40:U71" si="5">IF(E40="","",IF(E40="Overdue","Red",IF(E40="In Progress","Amber","Green")))</f>
        <v>Red</v>
      </c>
      <c r="V40" s="15">
        <f t="shared" ref="V40:V49" si="6">IF(H40="","",MAX(1,H40-1))</f>
        <v>370</v>
      </c>
      <c r="W40" s="15">
        <f t="shared" ref="W40:W71" si="7">H40</f>
        <v>371</v>
      </c>
      <c r="X40" s="15">
        <f t="shared" ref="X40:X49" si="8">IF(H40="","",H40+1)</f>
        <v>372</v>
      </c>
    </row>
    <row r="41" spans="1:24" ht="15" thickBot="1" x14ac:dyDescent="0.35">
      <c r="A41" s="15"/>
      <c r="B41" s="15"/>
      <c r="C41" s="15"/>
      <c r="D41" s="15"/>
      <c r="E41" s="15"/>
      <c r="F41" s="15"/>
      <c r="G41" s="15"/>
      <c r="H41" s="15" t="str">
        <f t="shared" si="0"/>
        <v/>
      </c>
      <c r="I41" s="15"/>
      <c r="J41" s="15"/>
      <c r="K41" s="15"/>
      <c r="L41" s="15"/>
      <c r="M41" s="15" t="str">
        <f t="shared" si="1"/>
        <v/>
      </c>
      <c r="N41" s="15"/>
      <c r="O41" s="15" t="str">
        <f t="shared" si="2"/>
        <v/>
      </c>
      <c r="P41" s="15"/>
      <c r="Q41" s="15" t="s">
        <v>105</v>
      </c>
      <c r="R41" s="15" t="str">
        <f t="shared" si="3"/>
        <v/>
      </c>
      <c r="S41" s="15" t="str">
        <f t="shared" si="4"/>
        <v/>
      </c>
      <c r="T41" s="15" t="str">
        <f t="shared" ref="T41:T71" si="9">IF(E41="Complete",G41,"")</f>
        <v/>
      </c>
      <c r="U41" s="15" t="str">
        <f t="shared" si="5"/>
        <v/>
      </c>
      <c r="V41" s="15" t="str">
        <f t="shared" si="6"/>
        <v/>
      </c>
      <c r="W41" s="15" t="str">
        <f t="shared" si="7"/>
        <v/>
      </c>
      <c r="X41" s="15" t="str">
        <f t="shared" si="8"/>
        <v/>
      </c>
    </row>
    <row r="42" spans="1:24" ht="15" thickBot="1" x14ac:dyDescent="0.35">
      <c r="A42" s="15"/>
      <c r="B42" s="15"/>
      <c r="C42" s="15"/>
      <c r="D42" s="15"/>
      <c r="E42" s="15"/>
      <c r="F42" s="15"/>
      <c r="G42" s="15"/>
      <c r="H42" s="15" t="str">
        <f t="shared" si="0"/>
        <v/>
      </c>
      <c r="I42" s="15"/>
      <c r="J42" s="15"/>
      <c r="K42" s="15"/>
      <c r="L42" s="15"/>
      <c r="M42" s="15" t="str">
        <f t="shared" si="1"/>
        <v/>
      </c>
      <c r="N42" s="15"/>
      <c r="O42" s="15" t="str">
        <f t="shared" si="2"/>
        <v/>
      </c>
      <c r="P42" s="15"/>
      <c r="Q42" s="15" t="s">
        <v>105</v>
      </c>
      <c r="R42" s="15" t="str">
        <f t="shared" si="3"/>
        <v/>
      </c>
      <c r="S42" s="15" t="str">
        <f t="shared" si="4"/>
        <v/>
      </c>
      <c r="T42" s="15" t="str">
        <f t="shared" si="9"/>
        <v/>
      </c>
      <c r="U42" s="15" t="str">
        <f t="shared" si="5"/>
        <v/>
      </c>
      <c r="V42" s="15" t="str">
        <f t="shared" si="6"/>
        <v/>
      </c>
      <c r="W42" s="15" t="str">
        <f t="shared" si="7"/>
        <v/>
      </c>
      <c r="X42" s="15" t="str">
        <f t="shared" si="8"/>
        <v/>
      </c>
    </row>
    <row r="43" spans="1:24" ht="15" thickBot="1" x14ac:dyDescent="0.35">
      <c r="A43" s="15"/>
      <c r="B43" s="15"/>
      <c r="C43" s="15"/>
      <c r="D43" s="15"/>
      <c r="E43" s="15"/>
      <c r="F43" s="15"/>
      <c r="G43" s="15"/>
      <c r="H43" s="15" t="str">
        <f t="shared" si="0"/>
        <v/>
      </c>
      <c r="I43" s="15"/>
      <c r="J43" s="15"/>
      <c r="K43" s="15"/>
      <c r="L43" s="15"/>
      <c r="M43" s="15" t="str">
        <f t="shared" si="1"/>
        <v/>
      </c>
      <c r="N43" s="15"/>
      <c r="O43" s="15" t="str">
        <f t="shared" si="2"/>
        <v/>
      </c>
      <c r="P43" s="15"/>
      <c r="Q43" s="15" t="s">
        <v>105</v>
      </c>
      <c r="R43" s="15" t="str">
        <f t="shared" si="3"/>
        <v/>
      </c>
      <c r="S43" s="15" t="str">
        <f t="shared" si="4"/>
        <v/>
      </c>
      <c r="T43" s="15" t="str">
        <f t="shared" si="9"/>
        <v/>
      </c>
      <c r="U43" s="15" t="str">
        <f t="shared" si="5"/>
        <v/>
      </c>
      <c r="V43" s="15" t="str">
        <f t="shared" si="6"/>
        <v/>
      </c>
      <c r="W43" s="15" t="str">
        <f t="shared" si="7"/>
        <v/>
      </c>
      <c r="X43" s="15" t="str">
        <f t="shared" si="8"/>
        <v/>
      </c>
    </row>
    <row r="44" spans="1:24" ht="15" thickBot="1" x14ac:dyDescent="0.35">
      <c r="A44" s="15"/>
      <c r="B44" s="15"/>
      <c r="C44" s="15"/>
      <c r="D44" s="15"/>
      <c r="E44" s="15"/>
      <c r="F44" s="15"/>
      <c r="G44" s="15"/>
      <c r="H44" s="15" t="str">
        <f t="shared" si="0"/>
        <v/>
      </c>
      <c r="I44" s="15"/>
      <c r="J44" s="15"/>
      <c r="K44" s="15"/>
      <c r="L44" s="15"/>
      <c r="M44" s="15" t="str">
        <f t="shared" si="1"/>
        <v/>
      </c>
      <c r="N44" s="15"/>
      <c r="O44" s="15" t="str">
        <f t="shared" si="2"/>
        <v/>
      </c>
      <c r="P44" s="15"/>
      <c r="Q44" s="15" t="s">
        <v>105</v>
      </c>
      <c r="R44" s="15" t="str">
        <f t="shared" si="3"/>
        <v/>
      </c>
      <c r="S44" s="15" t="str">
        <f t="shared" si="4"/>
        <v/>
      </c>
      <c r="T44" s="15" t="str">
        <f t="shared" si="9"/>
        <v/>
      </c>
      <c r="U44" s="15" t="str">
        <f t="shared" si="5"/>
        <v/>
      </c>
      <c r="V44" s="15" t="str">
        <f t="shared" si="6"/>
        <v/>
      </c>
      <c r="W44" s="15" t="str">
        <f t="shared" si="7"/>
        <v/>
      </c>
      <c r="X44" s="15" t="str">
        <f t="shared" si="8"/>
        <v/>
      </c>
    </row>
    <row r="45" spans="1:24" ht="15" thickBot="1" x14ac:dyDescent="0.35">
      <c r="A45" s="15"/>
      <c r="B45" s="15"/>
      <c r="C45" s="15"/>
      <c r="D45" s="15"/>
      <c r="E45" s="15"/>
      <c r="F45" s="15"/>
      <c r="G45" s="15"/>
      <c r="H45" s="15" t="str">
        <f t="shared" si="0"/>
        <v/>
      </c>
      <c r="I45" s="15"/>
      <c r="J45" s="15"/>
      <c r="K45" s="15"/>
      <c r="L45" s="15"/>
      <c r="M45" s="15" t="str">
        <f t="shared" si="1"/>
        <v/>
      </c>
      <c r="N45" s="15"/>
      <c r="O45" s="15" t="str">
        <f t="shared" si="2"/>
        <v/>
      </c>
      <c r="P45" s="15"/>
      <c r="Q45" s="15" t="s">
        <v>105</v>
      </c>
      <c r="R45" s="15" t="str">
        <f t="shared" si="3"/>
        <v/>
      </c>
      <c r="S45" s="15" t="str">
        <f t="shared" si="4"/>
        <v/>
      </c>
      <c r="T45" s="15" t="str">
        <f t="shared" si="9"/>
        <v/>
      </c>
      <c r="U45" s="15" t="str">
        <f t="shared" si="5"/>
        <v/>
      </c>
      <c r="V45" s="15" t="str">
        <f t="shared" si="6"/>
        <v/>
      </c>
      <c r="W45" s="15" t="str">
        <f t="shared" si="7"/>
        <v/>
      </c>
      <c r="X45" s="15" t="str">
        <f t="shared" si="8"/>
        <v/>
      </c>
    </row>
    <row r="46" spans="1:24" ht="15" thickBot="1" x14ac:dyDescent="0.35">
      <c r="A46" s="15"/>
      <c r="B46" s="15"/>
      <c r="C46" s="15"/>
      <c r="D46" s="15"/>
      <c r="E46" s="15"/>
      <c r="F46" s="15"/>
      <c r="G46" s="15"/>
      <c r="H46" s="15" t="str">
        <f t="shared" si="0"/>
        <v/>
      </c>
      <c r="I46" s="15"/>
      <c r="J46" s="15"/>
      <c r="K46" s="15"/>
      <c r="L46" s="15"/>
      <c r="M46" s="15" t="str">
        <f t="shared" si="1"/>
        <v/>
      </c>
      <c r="N46" s="15"/>
      <c r="O46" s="15" t="str">
        <f t="shared" si="2"/>
        <v/>
      </c>
      <c r="P46" s="15"/>
      <c r="Q46" s="15" t="s">
        <v>105</v>
      </c>
      <c r="R46" s="15" t="str">
        <f t="shared" si="3"/>
        <v/>
      </c>
      <c r="S46" s="15" t="str">
        <f t="shared" si="4"/>
        <v/>
      </c>
      <c r="T46" s="15" t="str">
        <f t="shared" si="9"/>
        <v/>
      </c>
      <c r="U46" s="15" t="str">
        <f t="shared" si="5"/>
        <v/>
      </c>
      <c r="V46" s="15" t="str">
        <f t="shared" si="6"/>
        <v/>
      </c>
      <c r="W46" s="15" t="str">
        <f t="shared" si="7"/>
        <v/>
      </c>
      <c r="X46" s="15" t="str">
        <f t="shared" si="8"/>
        <v/>
      </c>
    </row>
    <row r="47" spans="1:24" ht="15" thickBot="1" x14ac:dyDescent="0.35">
      <c r="A47" s="15"/>
      <c r="B47" s="15"/>
      <c r="C47" s="15"/>
      <c r="D47" s="15"/>
      <c r="E47" s="15"/>
      <c r="F47" s="15"/>
      <c r="G47" s="15"/>
      <c r="H47" s="15" t="str">
        <f t="shared" si="0"/>
        <v/>
      </c>
      <c r="I47" s="15"/>
      <c r="J47" s="15"/>
      <c r="K47" s="15"/>
      <c r="L47" s="15"/>
      <c r="M47" s="15" t="str">
        <f t="shared" si="1"/>
        <v/>
      </c>
      <c r="N47" s="15"/>
      <c r="O47" s="15" t="str">
        <f t="shared" si="2"/>
        <v/>
      </c>
      <c r="P47" s="15"/>
      <c r="Q47" s="15" t="s">
        <v>105</v>
      </c>
      <c r="R47" s="15" t="str">
        <f t="shared" si="3"/>
        <v/>
      </c>
      <c r="S47" s="15" t="str">
        <f t="shared" si="4"/>
        <v/>
      </c>
      <c r="T47" s="15" t="str">
        <f t="shared" si="9"/>
        <v/>
      </c>
      <c r="U47" s="15" t="str">
        <f t="shared" si="5"/>
        <v/>
      </c>
      <c r="V47" s="15" t="str">
        <f t="shared" si="6"/>
        <v/>
      </c>
      <c r="W47" s="15" t="str">
        <f t="shared" si="7"/>
        <v/>
      </c>
      <c r="X47" s="15" t="str">
        <f t="shared" si="8"/>
        <v/>
      </c>
    </row>
    <row r="48" spans="1:24" ht="15" thickBot="1" x14ac:dyDescent="0.35">
      <c r="A48" s="15"/>
      <c r="B48" s="15"/>
      <c r="C48" s="15"/>
      <c r="D48" s="15"/>
      <c r="E48" s="15"/>
      <c r="F48" s="15"/>
      <c r="G48" s="15"/>
      <c r="H48" s="15" t="str">
        <f t="shared" si="0"/>
        <v/>
      </c>
      <c r="I48" s="15"/>
      <c r="J48" s="15"/>
      <c r="K48" s="15"/>
      <c r="L48" s="15"/>
      <c r="M48" s="15" t="str">
        <f t="shared" si="1"/>
        <v/>
      </c>
      <c r="N48" s="15"/>
      <c r="O48" s="15" t="str">
        <f t="shared" si="2"/>
        <v/>
      </c>
      <c r="P48" s="15"/>
      <c r="Q48" s="15" t="s">
        <v>105</v>
      </c>
      <c r="R48" s="15" t="str">
        <f t="shared" si="3"/>
        <v/>
      </c>
      <c r="S48" s="15" t="str">
        <f t="shared" si="4"/>
        <v/>
      </c>
      <c r="T48" s="15" t="str">
        <f t="shared" si="9"/>
        <v/>
      </c>
      <c r="U48" s="15" t="str">
        <f t="shared" si="5"/>
        <v/>
      </c>
      <c r="V48" s="15" t="str">
        <f t="shared" si="6"/>
        <v/>
      </c>
      <c r="W48" s="15" t="str">
        <f t="shared" si="7"/>
        <v/>
      </c>
      <c r="X48" s="15" t="str">
        <f t="shared" si="8"/>
        <v/>
      </c>
    </row>
    <row r="49" spans="1:24" ht="15" thickBot="1" x14ac:dyDescent="0.35">
      <c r="A49" s="15"/>
      <c r="B49" s="15"/>
      <c r="C49" s="15"/>
      <c r="D49" s="15"/>
      <c r="E49" s="15"/>
      <c r="F49" s="15"/>
      <c r="G49" s="15"/>
      <c r="H49" s="15" t="str">
        <f t="shared" si="0"/>
        <v/>
      </c>
      <c r="I49" s="15"/>
      <c r="J49" s="15"/>
      <c r="K49" s="15"/>
      <c r="L49" s="15"/>
      <c r="M49" s="15" t="str">
        <f t="shared" si="1"/>
        <v/>
      </c>
      <c r="N49" s="15"/>
      <c r="O49" s="15" t="str">
        <f t="shared" si="2"/>
        <v/>
      </c>
      <c r="P49" s="15"/>
      <c r="Q49" s="15" t="s">
        <v>105</v>
      </c>
      <c r="R49" s="15" t="str">
        <f t="shared" si="3"/>
        <v/>
      </c>
      <c r="S49" s="15" t="str">
        <f t="shared" si="4"/>
        <v/>
      </c>
      <c r="T49" s="15" t="str">
        <f t="shared" si="9"/>
        <v/>
      </c>
      <c r="U49" s="15" t="str">
        <f t="shared" si="5"/>
        <v/>
      </c>
      <c r="V49" s="15" t="str">
        <f t="shared" si="6"/>
        <v/>
      </c>
      <c r="W49" s="15" t="str">
        <f t="shared" si="7"/>
        <v/>
      </c>
      <c r="X49" s="15" t="str">
        <f t="shared" si="8"/>
        <v/>
      </c>
    </row>
    <row r="50" spans="1:24" ht="43.8" thickBot="1" x14ac:dyDescent="0.35">
      <c r="A50" s="253" t="s">
        <v>197</v>
      </c>
      <c r="B50" s="235"/>
      <c r="C50" s="235"/>
      <c r="D50" s="235"/>
      <c r="E50" s="235"/>
      <c r="F50" s="235"/>
      <c r="G50" s="21"/>
      <c r="H50" s="253" t="s">
        <v>198</v>
      </c>
      <c r="I50" s="235"/>
      <c r="J50" s="235"/>
      <c r="K50" s="235"/>
      <c r="L50" s="235"/>
      <c r="M50" s="235"/>
      <c r="N50" s="15"/>
      <c r="O50" s="15" t="str">
        <f t="shared" si="2"/>
        <v>No</v>
      </c>
      <c r="P50" s="15"/>
      <c r="Q50" s="15" t="s">
        <v>105</v>
      </c>
      <c r="R50" s="15" t="str">
        <f t="shared" si="3"/>
        <v>Low</v>
      </c>
      <c r="S50" s="15">
        <f t="shared" si="4"/>
        <v>0</v>
      </c>
      <c r="T50" s="15" t="str">
        <f t="shared" si="9"/>
        <v/>
      </c>
      <c r="U50" s="15" t="str">
        <f t="shared" si="5"/>
        <v/>
      </c>
      <c r="V50" s="15" t="str">
        <f>IF(ISNUMBER(H50),MAX(1,H50-1),"")</f>
        <v/>
      </c>
      <c r="W50" s="15" t="str">
        <f t="shared" si="7"/>
        <v>STAKEHOLDERS MASTER</v>
      </c>
      <c r="X50" s="15" t="str">
        <f>IF(ISNUMBER(H50),H50+1,"")</f>
        <v/>
      </c>
    </row>
    <row r="51" spans="1:24" ht="15" thickBot="1" x14ac:dyDescent="0.35">
      <c r="A51" s="22" t="s">
        <v>199</v>
      </c>
      <c r="B51" s="22" t="s">
        <v>200</v>
      </c>
      <c r="C51" s="22" t="s">
        <v>201</v>
      </c>
      <c r="D51" s="22" t="s">
        <v>72</v>
      </c>
      <c r="E51" s="22" t="s">
        <v>202</v>
      </c>
      <c r="F51" s="22" t="s">
        <v>71</v>
      </c>
      <c r="G51" s="15"/>
      <c r="H51" s="14" t="s">
        <v>199</v>
      </c>
      <c r="I51" s="14" t="s">
        <v>200</v>
      </c>
      <c r="J51" s="14" t="s">
        <v>203</v>
      </c>
      <c r="K51" s="14" t="s">
        <v>204</v>
      </c>
      <c r="L51" s="14" t="s">
        <v>202</v>
      </c>
      <c r="M51" s="14" t="s">
        <v>78</v>
      </c>
      <c r="N51" s="15"/>
      <c r="O51" s="15" t="str">
        <f t="shared" si="2"/>
        <v>No</v>
      </c>
      <c r="P51" s="15"/>
      <c r="Q51" s="15" t="s">
        <v>105</v>
      </c>
      <c r="R51" s="15" t="str">
        <f t="shared" si="3"/>
        <v>Low</v>
      </c>
      <c r="S51" s="15">
        <f t="shared" si="4"/>
        <v>0</v>
      </c>
      <c r="T51" s="15" t="str">
        <f t="shared" si="9"/>
        <v/>
      </c>
      <c r="U51" s="15" t="str">
        <f t="shared" si="5"/>
        <v>Green</v>
      </c>
      <c r="V51" s="15" t="str">
        <f>IF(ISNUMBER(H51),MAX(1,H51-1),"")</f>
        <v/>
      </c>
      <c r="W51" s="15" t="str">
        <f t="shared" si="7"/>
        <v>Name</v>
      </c>
      <c r="X51" s="15" t="str">
        <f t="shared" ref="X51:X114" si="10">IF(ISNUMBER(H51),H51+1,"")</f>
        <v/>
      </c>
    </row>
    <row r="52" spans="1:24" ht="29.4" thickBot="1" x14ac:dyDescent="0.35">
      <c r="A52" s="15" t="s">
        <v>100</v>
      </c>
      <c r="B52" s="15" t="s">
        <v>205</v>
      </c>
      <c r="C52" s="17">
        <v>95</v>
      </c>
      <c r="D52" s="15" t="s">
        <v>206</v>
      </c>
      <c r="E52" s="15" t="s">
        <v>207</v>
      </c>
      <c r="F52" s="15" t="s">
        <v>208</v>
      </c>
      <c r="G52" s="15"/>
      <c r="H52" s="15" t="s">
        <v>209</v>
      </c>
      <c r="I52" s="15" t="s">
        <v>66</v>
      </c>
      <c r="J52" s="15" t="s">
        <v>119</v>
      </c>
      <c r="K52" s="15" t="s">
        <v>119</v>
      </c>
      <c r="L52" s="15" t="s">
        <v>210</v>
      </c>
      <c r="M52" s="15" t="s">
        <v>211</v>
      </c>
      <c r="N52" s="15"/>
      <c r="O52" s="15" t="str">
        <f t="shared" si="2"/>
        <v>No</v>
      </c>
      <c r="P52" s="15"/>
      <c r="Q52" s="15" t="s">
        <v>105</v>
      </c>
      <c r="R52" s="15" t="str">
        <f t="shared" si="3"/>
        <v>Low</v>
      </c>
      <c r="S52" s="15">
        <f t="shared" si="4"/>
        <v>0</v>
      </c>
      <c r="T52" s="15" t="str">
        <f t="shared" si="9"/>
        <v/>
      </c>
      <c r="U52" s="15" t="str">
        <f t="shared" si="5"/>
        <v>Green</v>
      </c>
      <c r="V52" s="15" t="str">
        <f>IF(ISNUMBER(H52),MAX(1,H52-1),"")</f>
        <v/>
      </c>
      <c r="W52" s="15" t="str">
        <f t="shared" si="7"/>
        <v>Laura Chen</v>
      </c>
      <c r="X52" s="15" t="str">
        <f t="shared" si="10"/>
        <v/>
      </c>
    </row>
    <row r="53" spans="1:24" ht="29.4" thickBot="1" x14ac:dyDescent="0.35">
      <c r="A53" s="15" t="s">
        <v>110</v>
      </c>
      <c r="B53" s="15" t="s">
        <v>212</v>
      </c>
      <c r="C53" s="17">
        <v>70</v>
      </c>
      <c r="D53" s="15" t="s">
        <v>206</v>
      </c>
      <c r="E53" s="15" t="s">
        <v>213</v>
      </c>
      <c r="F53" s="15" t="s">
        <v>208</v>
      </c>
      <c r="G53" s="15"/>
      <c r="H53" s="15" t="s">
        <v>214</v>
      </c>
      <c r="I53" s="15" t="s">
        <v>215</v>
      </c>
      <c r="J53" s="15" t="s">
        <v>119</v>
      </c>
      <c r="K53" s="15" t="s">
        <v>119</v>
      </c>
      <c r="L53" s="15" t="s">
        <v>216</v>
      </c>
      <c r="M53" s="15" t="s">
        <v>211</v>
      </c>
      <c r="N53" s="15"/>
      <c r="O53" s="15" t="str">
        <f t="shared" si="2"/>
        <v>No</v>
      </c>
      <c r="P53" s="15"/>
      <c r="Q53" s="15" t="s">
        <v>105</v>
      </c>
      <c r="R53" s="15" t="str">
        <f t="shared" si="3"/>
        <v>Low</v>
      </c>
      <c r="S53" s="15">
        <f t="shared" si="4"/>
        <v>0</v>
      </c>
      <c r="T53" s="15" t="str">
        <f t="shared" si="9"/>
        <v/>
      </c>
      <c r="U53" s="15" t="str">
        <f t="shared" si="5"/>
        <v>Green</v>
      </c>
      <c r="V53" s="15" t="str">
        <f t="shared" ref="V53:V116" si="11">IF(ISNUMBER(H53),MAX(1,H53-1),"")</f>
        <v/>
      </c>
      <c r="W53" s="15" t="str">
        <f t="shared" si="7"/>
        <v>Jonathan Lee</v>
      </c>
      <c r="X53" s="15" t="str">
        <f t="shared" si="10"/>
        <v/>
      </c>
    </row>
    <row r="54" spans="1:24" ht="29.4" thickBot="1" x14ac:dyDescent="0.35">
      <c r="A54" s="15" t="s">
        <v>114</v>
      </c>
      <c r="B54" s="15" t="s">
        <v>217</v>
      </c>
      <c r="C54" s="17">
        <v>65</v>
      </c>
      <c r="D54" s="15" t="s">
        <v>218</v>
      </c>
      <c r="E54" s="15" t="s">
        <v>219</v>
      </c>
      <c r="F54" s="15" t="s">
        <v>220</v>
      </c>
      <c r="G54" s="15"/>
      <c r="H54" s="15" t="s">
        <v>221</v>
      </c>
      <c r="I54" s="15" t="s">
        <v>222</v>
      </c>
      <c r="J54" s="15" t="s">
        <v>130</v>
      </c>
      <c r="K54" s="15" t="s">
        <v>106</v>
      </c>
      <c r="L54" s="15" t="s">
        <v>223</v>
      </c>
      <c r="M54" s="15" t="s">
        <v>224</v>
      </c>
      <c r="N54" s="15"/>
      <c r="O54" s="15" t="str">
        <f t="shared" si="2"/>
        <v>No</v>
      </c>
      <c r="P54" s="15"/>
      <c r="Q54" s="15" t="s">
        <v>105</v>
      </c>
      <c r="R54" s="15" t="str">
        <f t="shared" si="3"/>
        <v>Low</v>
      </c>
      <c r="S54" s="15">
        <f t="shared" si="4"/>
        <v>0</v>
      </c>
      <c r="T54" s="15" t="str">
        <f t="shared" si="9"/>
        <v/>
      </c>
      <c r="U54" s="15" t="str">
        <f t="shared" si="5"/>
        <v>Green</v>
      </c>
      <c r="V54" s="15" t="str">
        <f t="shared" si="11"/>
        <v/>
      </c>
      <c r="W54" s="15" t="str">
        <f t="shared" si="7"/>
        <v>Sandra Cortes</v>
      </c>
      <c r="X54" s="15" t="str">
        <f t="shared" si="10"/>
        <v/>
      </c>
    </row>
    <row r="55" spans="1:24" ht="29.4" thickBot="1" x14ac:dyDescent="0.35">
      <c r="A55" s="15" t="s">
        <v>122</v>
      </c>
      <c r="B55" s="15" t="s">
        <v>225</v>
      </c>
      <c r="C55" s="17">
        <v>60</v>
      </c>
      <c r="D55" s="15" t="s">
        <v>121</v>
      </c>
      <c r="E55" s="15" t="s">
        <v>226</v>
      </c>
      <c r="F55" s="15" t="s">
        <v>227</v>
      </c>
      <c r="G55" s="15"/>
      <c r="H55" s="15" t="s">
        <v>228</v>
      </c>
      <c r="I55" s="15" t="s">
        <v>229</v>
      </c>
      <c r="J55" s="15" t="s">
        <v>119</v>
      </c>
      <c r="K55" s="15" t="s">
        <v>130</v>
      </c>
      <c r="L55" s="15" t="s">
        <v>230</v>
      </c>
      <c r="M55" s="15" t="s">
        <v>211</v>
      </c>
      <c r="N55" s="15"/>
      <c r="O55" s="15" t="str">
        <f t="shared" si="2"/>
        <v>No</v>
      </c>
      <c r="P55" s="15"/>
      <c r="Q55" s="15" t="s">
        <v>105</v>
      </c>
      <c r="R55" s="15" t="str">
        <f t="shared" si="3"/>
        <v>Low</v>
      </c>
      <c r="S55" s="15">
        <f t="shared" si="4"/>
        <v>0</v>
      </c>
      <c r="T55" s="15" t="str">
        <f t="shared" si="9"/>
        <v/>
      </c>
      <c r="U55" s="15" t="str">
        <f t="shared" si="5"/>
        <v>Green</v>
      </c>
      <c r="V55" s="15" t="str">
        <f t="shared" si="11"/>
        <v/>
      </c>
      <c r="W55" s="15" t="str">
        <f t="shared" si="7"/>
        <v>Dan Coleman</v>
      </c>
      <c r="X55" s="15" t="str">
        <f t="shared" si="10"/>
        <v/>
      </c>
    </row>
    <row r="56" spans="1:24" ht="29.4" thickBot="1" x14ac:dyDescent="0.35">
      <c r="A56" s="15" t="s">
        <v>169</v>
      </c>
      <c r="B56" s="15" t="s">
        <v>231</v>
      </c>
      <c r="C56" s="17">
        <v>75</v>
      </c>
      <c r="D56" s="15" t="s">
        <v>232</v>
      </c>
      <c r="E56" s="15" t="s">
        <v>233</v>
      </c>
      <c r="F56" s="15" t="s">
        <v>234</v>
      </c>
      <c r="G56" s="15"/>
      <c r="H56" s="15" t="s">
        <v>235</v>
      </c>
      <c r="I56" s="15" t="s">
        <v>236</v>
      </c>
      <c r="J56" s="15" t="s">
        <v>130</v>
      </c>
      <c r="K56" s="15" t="s">
        <v>119</v>
      </c>
      <c r="L56" s="15" t="s">
        <v>237</v>
      </c>
      <c r="M56" s="15" t="s">
        <v>211</v>
      </c>
      <c r="N56" s="15"/>
      <c r="O56" s="15" t="str">
        <f t="shared" si="2"/>
        <v>No</v>
      </c>
      <c r="P56" s="15"/>
      <c r="Q56" s="15" t="s">
        <v>105</v>
      </c>
      <c r="R56" s="15" t="str">
        <f t="shared" si="3"/>
        <v>Low</v>
      </c>
      <c r="S56" s="15">
        <f t="shared" si="4"/>
        <v>0</v>
      </c>
      <c r="T56" s="15" t="str">
        <f t="shared" si="9"/>
        <v/>
      </c>
      <c r="U56" s="15" t="str">
        <f t="shared" si="5"/>
        <v>Green</v>
      </c>
      <c r="V56" s="15" t="str">
        <f t="shared" si="11"/>
        <v/>
      </c>
      <c r="W56" s="15" t="str">
        <f t="shared" si="7"/>
        <v>Mark Wood</v>
      </c>
      <c r="X56" s="15" t="str">
        <f t="shared" si="10"/>
        <v/>
      </c>
    </row>
    <row r="57" spans="1:24" ht="29.4" thickBot="1" x14ac:dyDescent="0.35">
      <c r="A57" s="15" t="s">
        <v>173</v>
      </c>
      <c r="B57" s="15" t="s">
        <v>238</v>
      </c>
      <c r="C57" s="17">
        <v>55</v>
      </c>
      <c r="D57" s="15" t="s">
        <v>239</v>
      </c>
      <c r="E57" s="15" t="s">
        <v>240</v>
      </c>
      <c r="F57" s="15" t="s">
        <v>241</v>
      </c>
      <c r="G57" s="15"/>
      <c r="H57" s="15" t="str">
        <f t="shared" ref="H57:H65" si="12">IF(AND(F57&lt;&gt;"",G57&lt;&gt;""),G57-F57+1,"")</f>
        <v/>
      </c>
      <c r="I57" s="15"/>
      <c r="J57" s="15"/>
      <c r="K57" s="15"/>
      <c r="L57" s="15"/>
      <c r="M57" s="15" t="str">
        <f t="shared" ref="M57:M88" si="13">IF(A57="","",TEXT(A57,"0.0"))</f>
        <v>Person 6</v>
      </c>
      <c r="N57" s="15"/>
      <c r="O57" s="15" t="str">
        <f t="shared" si="2"/>
        <v>No</v>
      </c>
      <c r="P57" s="15"/>
      <c r="Q57" s="15" t="s">
        <v>105</v>
      </c>
      <c r="R57" s="15" t="str">
        <f t="shared" si="3"/>
        <v>Low</v>
      </c>
      <c r="S57" s="15">
        <f t="shared" si="4"/>
        <v>0</v>
      </c>
      <c r="T57" s="15" t="str">
        <f t="shared" si="9"/>
        <v/>
      </c>
      <c r="U57" s="15" t="str">
        <f t="shared" si="5"/>
        <v>Green</v>
      </c>
      <c r="V57" s="15" t="str">
        <f t="shared" si="11"/>
        <v/>
      </c>
      <c r="W57" s="15" t="str">
        <f t="shared" si="7"/>
        <v/>
      </c>
      <c r="X57" s="15" t="str">
        <f t="shared" si="10"/>
        <v/>
      </c>
    </row>
    <row r="58" spans="1:24" ht="29.4" thickBot="1" x14ac:dyDescent="0.35">
      <c r="A58" s="15" t="s">
        <v>139</v>
      </c>
      <c r="B58" s="15" t="s">
        <v>242</v>
      </c>
      <c r="C58" s="17">
        <v>72</v>
      </c>
      <c r="D58" s="15" t="s">
        <v>243</v>
      </c>
      <c r="E58" s="15" t="s">
        <v>244</v>
      </c>
      <c r="F58" s="15" t="s">
        <v>245</v>
      </c>
      <c r="G58" s="15"/>
      <c r="H58" s="15" t="str">
        <f t="shared" si="12"/>
        <v/>
      </c>
      <c r="I58" s="15"/>
      <c r="J58" s="15"/>
      <c r="K58" s="15"/>
      <c r="L58" s="15"/>
      <c r="M58" s="15" t="str">
        <f t="shared" si="13"/>
        <v>Person 7</v>
      </c>
      <c r="N58" s="15"/>
      <c r="O58" s="15" t="str">
        <f t="shared" si="2"/>
        <v>No</v>
      </c>
      <c r="P58" s="15"/>
      <c r="Q58" s="15" t="s">
        <v>105</v>
      </c>
      <c r="R58" s="15" t="str">
        <f t="shared" si="3"/>
        <v>Low</v>
      </c>
      <c r="S58" s="15">
        <f t="shared" si="4"/>
        <v>0</v>
      </c>
      <c r="T58" s="15" t="str">
        <f t="shared" si="9"/>
        <v/>
      </c>
      <c r="U58" s="15" t="str">
        <f t="shared" si="5"/>
        <v>Green</v>
      </c>
      <c r="V58" s="15" t="str">
        <f t="shared" si="11"/>
        <v/>
      </c>
      <c r="W58" s="15" t="str">
        <f t="shared" si="7"/>
        <v/>
      </c>
      <c r="X58" s="15" t="str">
        <f t="shared" si="10"/>
        <v/>
      </c>
    </row>
    <row r="59" spans="1:24" ht="29.4" thickBot="1" x14ac:dyDescent="0.35">
      <c r="A59" s="15" t="s">
        <v>148</v>
      </c>
      <c r="B59" s="15" t="s">
        <v>246</v>
      </c>
      <c r="C59" s="17">
        <v>80</v>
      </c>
      <c r="D59" s="15" t="s">
        <v>247</v>
      </c>
      <c r="E59" s="15" t="s">
        <v>248</v>
      </c>
      <c r="F59" s="15" t="s">
        <v>249</v>
      </c>
      <c r="G59" s="15"/>
      <c r="H59" s="15" t="str">
        <f t="shared" si="12"/>
        <v/>
      </c>
      <c r="I59" s="15"/>
      <c r="J59" s="15"/>
      <c r="K59" s="15"/>
      <c r="L59" s="15"/>
      <c r="M59" s="15" t="str">
        <f t="shared" si="13"/>
        <v>Person 8</v>
      </c>
      <c r="N59" s="15"/>
      <c r="O59" s="15" t="str">
        <f t="shared" si="2"/>
        <v>No</v>
      </c>
      <c r="P59" s="15"/>
      <c r="Q59" s="15" t="s">
        <v>105</v>
      </c>
      <c r="R59" s="15" t="str">
        <f t="shared" si="3"/>
        <v>Low</v>
      </c>
      <c r="S59" s="15">
        <f t="shared" si="4"/>
        <v>0</v>
      </c>
      <c r="T59" s="15" t="str">
        <f t="shared" si="9"/>
        <v/>
      </c>
      <c r="U59" s="15" t="str">
        <f t="shared" si="5"/>
        <v>Green</v>
      </c>
      <c r="V59" s="15" t="str">
        <f t="shared" si="11"/>
        <v/>
      </c>
      <c r="W59" s="15" t="str">
        <f t="shared" si="7"/>
        <v/>
      </c>
      <c r="X59" s="15" t="str">
        <f t="shared" si="10"/>
        <v/>
      </c>
    </row>
    <row r="60" spans="1:24" ht="29.4" thickBot="1" x14ac:dyDescent="0.35">
      <c r="A60" s="15" t="s">
        <v>179</v>
      </c>
      <c r="B60" s="15" t="s">
        <v>250</v>
      </c>
      <c r="C60" s="17">
        <v>62</v>
      </c>
      <c r="D60" s="15" t="s">
        <v>251</v>
      </c>
      <c r="E60" s="15" t="s">
        <v>252</v>
      </c>
      <c r="F60" s="15" t="s">
        <v>253</v>
      </c>
      <c r="G60" s="15"/>
      <c r="H60" s="15" t="str">
        <f t="shared" si="12"/>
        <v/>
      </c>
      <c r="I60" s="15"/>
      <c r="J60" s="15"/>
      <c r="K60" s="15"/>
      <c r="L60" s="15"/>
      <c r="M60" s="15" t="str">
        <f t="shared" si="13"/>
        <v>Person 9</v>
      </c>
      <c r="N60" s="15"/>
      <c r="O60" s="15" t="str">
        <f t="shared" si="2"/>
        <v>No</v>
      </c>
      <c r="P60" s="15"/>
      <c r="Q60" s="15" t="s">
        <v>105</v>
      </c>
      <c r="R60" s="15" t="str">
        <f t="shared" si="3"/>
        <v>Low</v>
      </c>
      <c r="S60" s="15">
        <f t="shared" si="4"/>
        <v>0</v>
      </c>
      <c r="T60" s="15" t="str">
        <f t="shared" si="9"/>
        <v/>
      </c>
      <c r="U60" s="15" t="str">
        <f t="shared" si="5"/>
        <v>Green</v>
      </c>
      <c r="V60" s="15" t="str">
        <f t="shared" si="11"/>
        <v/>
      </c>
      <c r="W60" s="15" t="str">
        <f t="shared" si="7"/>
        <v/>
      </c>
      <c r="X60" s="15" t="str">
        <f t="shared" si="10"/>
        <v/>
      </c>
    </row>
    <row r="61" spans="1:24" ht="29.4" thickBot="1" x14ac:dyDescent="0.35">
      <c r="A61" s="15" t="s">
        <v>144</v>
      </c>
      <c r="B61" s="15" t="s">
        <v>254</v>
      </c>
      <c r="C61" s="17">
        <v>78</v>
      </c>
      <c r="D61" s="15" t="s">
        <v>247</v>
      </c>
      <c r="E61" s="15" t="s">
        <v>255</v>
      </c>
      <c r="F61" s="15" t="s">
        <v>256</v>
      </c>
      <c r="G61" s="15"/>
      <c r="H61" s="15" t="str">
        <f t="shared" si="12"/>
        <v/>
      </c>
      <c r="I61" s="15"/>
      <c r="J61" s="15"/>
      <c r="K61" s="15"/>
      <c r="L61" s="15"/>
      <c r="M61" s="15" t="str">
        <f t="shared" si="13"/>
        <v>Person 10</v>
      </c>
      <c r="N61" s="15"/>
      <c r="O61" s="15" t="str">
        <f t="shared" si="2"/>
        <v>No</v>
      </c>
      <c r="P61" s="15"/>
      <c r="Q61" s="15" t="s">
        <v>105</v>
      </c>
      <c r="R61" s="15" t="str">
        <f t="shared" si="3"/>
        <v>Low</v>
      </c>
      <c r="S61" s="15">
        <f t="shared" si="4"/>
        <v>0</v>
      </c>
      <c r="T61" s="15" t="str">
        <f t="shared" si="9"/>
        <v/>
      </c>
      <c r="U61" s="15" t="str">
        <f t="shared" si="5"/>
        <v>Green</v>
      </c>
      <c r="V61" s="15" t="str">
        <f t="shared" si="11"/>
        <v/>
      </c>
      <c r="W61" s="15" t="str">
        <f t="shared" si="7"/>
        <v/>
      </c>
      <c r="X61" s="15" t="str">
        <f t="shared" si="10"/>
        <v/>
      </c>
    </row>
    <row r="62" spans="1:24" ht="15" thickBot="1" x14ac:dyDescent="0.35">
      <c r="A62" s="15"/>
      <c r="B62" s="15"/>
      <c r="C62" s="15"/>
      <c r="D62" s="15"/>
      <c r="E62" s="15"/>
      <c r="F62" s="15"/>
      <c r="G62" s="15"/>
      <c r="H62" s="15" t="str">
        <f t="shared" si="12"/>
        <v/>
      </c>
      <c r="I62" s="15"/>
      <c r="J62" s="15"/>
      <c r="K62" s="15"/>
      <c r="L62" s="15"/>
      <c r="M62" s="15" t="str">
        <f t="shared" si="13"/>
        <v/>
      </c>
      <c r="N62" s="15"/>
      <c r="O62" s="15" t="str">
        <f t="shared" si="2"/>
        <v/>
      </c>
      <c r="P62" s="15"/>
      <c r="Q62" s="15" t="s">
        <v>105</v>
      </c>
      <c r="R62" s="15" t="str">
        <f t="shared" si="3"/>
        <v/>
      </c>
      <c r="S62" s="15" t="str">
        <f t="shared" si="4"/>
        <v/>
      </c>
      <c r="T62" s="15" t="str">
        <f t="shared" si="9"/>
        <v/>
      </c>
      <c r="U62" s="15" t="str">
        <f t="shared" si="5"/>
        <v/>
      </c>
      <c r="V62" s="15" t="str">
        <f t="shared" si="11"/>
        <v/>
      </c>
      <c r="W62" s="15" t="str">
        <f t="shared" si="7"/>
        <v/>
      </c>
      <c r="X62" s="15" t="str">
        <f t="shared" si="10"/>
        <v/>
      </c>
    </row>
    <row r="63" spans="1:24" ht="15" thickBot="1" x14ac:dyDescent="0.35">
      <c r="A63" s="15"/>
      <c r="B63" s="15"/>
      <c r="C63" s="15"/>
      <c r="D63" s="15"/>
      <c r="E63" s="15"/>
      <c r="F63" s="15"/>
      <c r="G63" s="15"/>
      <c r="H63" s="15" t="str">
        <f t="shared" si="12"/>
        <v/>
      </c>
      <c r="I63" s="15"/>
      <c r="J63" s="15"/>
      <c r="K63" s="15"/>
      <c r="L63" s="15"/>
      <c r="M63" s="15" t="str">
        <f t="shared" si="13"/>
        <v/>
      </c>
      <c r="N63" s="15"/>
      <c r="O63" s="15" t="str">
        <f t="shared" si="2"/>
        <v/>
      </c>
      <c r="P63" s="15"/>
      <c r="Q63" s="15" t="s">
        <v>105</v>
      </c>
      <c r="R63" s="15" t="str">
        <f t="shared" si="3"/>
        <v/>
      </c>
      <c r="S63" s="15" t="str">
        <f t="shared" si="4"/>
        <v/>
      </c>
      <c r="T63" s="15" t="str">
        <f t="shared" si="9"/>
        <v/>
      </c>
      <c r="U63" s="15" t="str">
        <f t="shared" si="5"/>
        <v/>
      </c>
      <c r="V63" s="15" t="str">
        <f t="shared" si="11"/>
        <v/>
      </c>
      <c r="W63" s="15" t="str">
        <f t="shared" si="7"/>
        <v/>
      </c>
      <c r="X63" s="15" t="str">
        <f t="shared" si="10"/>
        <v/>
      </c>
    </row>
    <row r="64" spans="1:24" ht="15" thickBot="1" x14ac:dyDescent="0.35">
      <c r="A64" s="15"/>
      <c r="B64" s="15"/>
      <c r="C64" s="15"/>
      <c r="D64" s="15"/>
      <c r="E64" s="15"/>
      <c r="F64" s="15"/>
      <c r="G64" s="15"/>
      <c r="H64" s="15" t="str">
        <f t="shared" si="12"/>
        <v/>
      </c>
      <c r="I64" s="15"/>
      <c r="J64" s="15"/>
      <c r="K64" s="15"/>
      <c r="L64" s="15"/>
      <c r="M64" s="15" t="str">
        <f t="shared" si="13"/>
        <v/>
      </c>
      <c r="N64" s="15"/>
      <c r="O64" s="15" t="str">
        <f t="shared" si="2"/>
        <v/>
      </c>
      <c r="P64" s="15"/>
      <c r="Q64" s="15" t="s">
        <v>105</v>
      </c>
      <c r="R64" s="15" t="str">
        <f t="shared" si="3"/>
        <v/>
      </c>
      <c r="S64" s="15" t="str">
        <f t="shared" si="4"/>
        <v/>
      </c>
      <c r="T64" s="15" t="str">
        <f t="shared" si="9"/>
        <v/>
      </c>
      <c r="U64" s="15" t="str">
        <f t="shared" si="5"/>
        <v/>
      </c>
      <c r="V64" s="15" t="str">
        <f t="shared" si="11"/>
        <v/>
      </c>
      <c r="W64" s="15" t="str">
        <f t="shared" si="7"/>
        <v/>
      </c>
      <c r="X64" s="15" t="str">
        <f t="shared" si="10"/>
        <v/>
      </c>
    </row>
    <row r="65" spans="1:24" ht="15" thickBot="1" x14ac:dyDescent="0.35">
      <c r="A65" s="15"/>
      <c r="B65" s="15"/>
      <c r="C65" s="15"/>
      <c r="D65" s="15"/>
      <c r="E65" s="15"/>
      <c r="F65" s="15"/>
      <c r="G65" s="15"/>
      <c r="H65" s="15" t="str">
        <f t="shared" si="12"/>
        <v/>
      </c>
      <c r="I65" s="15"/>
      <c r="J65" s="15"/>
      <c r="K65" s="15"/>
      <c r="L65" s="15"/>
      <c r="M65" s="15" t="str">
        <f t="shared" si="13"/>
        <v/>
      </c>
      <c r="N65" s="15"/>
      <c r="O65" s="15" t="str">
        <f t="shared" si="2"/>
        <v/>
      </c>
      <c r="P65" s="15"/>
      <c r="Q65" s="15" t="s">
        <v>105</v>
      </c>
      <c r="R65" s="15" t="str">
        <f t="shared" si="3"/>
        <v/>
      </c>
      <c r="S65" s="15" t="str">
        <f t="shared" si="4"/>
        <v/>
      </c>
      <c r="T65" s="15" t="str">
        <f t="shared" si="9"/>
        <v/>
      </c>
      <c r="U65" s="15" t="str">
        <f t="shared" si="5"/>
        <v/>
      </c>
      <c r="V65" s="15" t="str">
        <f t="shared" si="11"/>
        <v/>
      </c>
      <c r="W65" s="15" t="str">
        <f t="shared" si="7"/>
        <v/>
      </c>
      <c r="X65" s="15" t="str">
        <f t="shared" si="10"/>
        <v/>
      </c>
    </row>
    <row r="66" spans="1:24" ht="15" thickBot="1" x14ac:dyDescent="0.35">
      <c r="A66" s="253" t="s">
        <v>257</v>
      </c>
      <c r="B66" s="235"/>
      <c r="C66" s="235"/>
      <c r="D66" s="235"/>
      <c r="E66" s="235"/>
      <c r="F66" s="235"/>
      <c r="G66" s="235"/>
      <c r="H66" s="235"/>
      <c r="I66" s="15"/>
      <c r="J66" s="15"/>
      <c r="K66" s="15"/>
      <c r="L66" s="15"/>
      <c r="M66" s="15" t="str">
        <f t="shared" si="13"/>
        <v>WBS MASTER</v>
      </c>
      <c r="N66" s="15"/>
      <c r="O66" s="15" t="str">
        <f t="shared" si="2"/>
        <v>No</v>
      </c>
      <c r="P66" s="15"/>
      <c r="Q66" s="15" t="s">
        <v>105</v>
      </c>
      <c r="R66" s="15" t="str">
        <f t="shared" si="3"/>
        <v>Low</v>
      </c>
      <c r="S66" s="15">
        <f t="shared" si="4"/>
        <v>0</v>
      </c>
      <c r="T66" s="15" t="str">
        <f t="shared" si="9"/>
        <v/>
      </c>
      <c r="U66" s="15" t="str">
        <f t="shared" si="5"/>
        <v/>
      </c>
      <c r="V66" s="15" t="str">
        <f t="shared" si="11"/>
        <v/>
      </c>
      <c r="W66" s="15">
        <f t="shared" si="7"/>
        <v>0</v>
      </c>
      <c r="X66" s="15" t="str">
        <f t="shared" si="10"/>
        <v/>
      </c>
    </row>
    <row r="67" spans="1:24" ht="15" thickBot="1" x14ac:dyDescent="0.35">
      <c r="A67" s="16" t="s">
        <v>86</v>
      </c>
      <c r="B67" s="16" t="s">
        <v>258</v>
      </c>
      <c r="C67" s="16" t="s">
        <v>259</v>
      </c>
      <c r="D67" s="16" t="s">
        <v>260</v>
      </c>
      <c r="E67" s="16" t="s">
        <v>77</v>
      </c>
      <c r="F67" s="16" t="s">
        <v>79</v>
      </c>
      <c r="G67" s="16" t="s">
        <v>261</v>
      </c>
      <c r="H67" s="16" t="s">
        <v>73</v>
      </c>
      <c r="I67" s="15"/>
      <c r="J67" s="15"/>
      <c r="K67" s="15"/>
      <c r="L67" s="15"/>
      <c r="M67" s="15" t="str">
        <f t="shared" si="13"/>
        <v>WBS Code</v>
      </c>
      <c r="N67" s="15"/>
      <c r="O67" s="15" t="str">
        <f t="shared" si="2"/>
        <v>No</v>
      </c>
      <c r="P67" s="15"/>
      <c r="Q67" s="15" t="s">
        <v>105</v>
      </c>
      <c r="R67" s="15" t="str">
        <f t="shared" si="3"/>
        <v>Low</v>
      </c>
      <c r="S67" s="15">
        <f t="shared" si="4"/>
        <v>0</v>
      </c>
      <c r="T67" s="15" t="str">
        <f t="shared" si="9"/>
        <v/>
      </c>
      <c r="U67" s="15" t="str">
        <f t="shared" si="5"/>
        <v>Green</v>
      </c>
      <c r="V67" s="15" t="str">
        <f t="shared" si="11"/>
        <v/>
      </c>
      <c r="W67" s="15" t="str">
        <f t="shared" si="7"/>
        <v>Budget ($)</v>
      </c>
      <c r="X67" s="15" t="str">
        <f t="shared" si="10"/>
        <v/>
      </c>
    </row>
    <row r="68" spans="1:24" ht="15" thickBot="1" x14ac:dyDescent="0.35">
      <c r="A68" s="15" t="s">
        <v>103</v>
      </c>
      <c r="B68" s="15" t="s">
        <v>99</v>
      </c>
      <c r="C68" s="15" t="s">
        <v>262</v>
      </c>
      <c r="D68" s="15" t="s">
        <v>263</v>
      </c>
      <c r="E68" s="15" t="s">
        <v>100</v>
      </c>
      <c r="F68" s="19">
        <v>45505</v>
      </c>
      <c r="G68" s="19">
        <v>45508</v>
      </c>
      <c r="H68" s="17">
        <v>150</v>
      </c>
      <c r="I68" s="15"/>
      <c r="J68" s="15"/>
      <c r="K68" s="15"/>
      <c r="L68" s="15"/>
      <c r="M68" s="15" t="str">
        <f t="shared" si="13"/>
        <v>1.0</v>
      </c>
      <c r="N68" s="15"/>
      <c r="O68" s="15" t="str">
        <f t="shared" si="2"/>
        <v>No</v>
      </c>
      <c r="P68" s="15"/>
      <c r="Q68" s="15" t="s">
        <v>105</v>
      </c>
      <c r="R68" s="15" t="str">
        <f t="shared" si="3"/>
        <v>Low</v>
      </c>
      <c r="S68" s="15">
        <f t="shared" si="4"/>
        <v>0</v>
      </c>
      <c r="T68" s="15" t="str">
        <f t="shared" si="9"/>
        <v/>
      </c>
      <c r="U68" s="15" t="str">
        <f t="shared" si="5"/>
        <v>Green</v>
      </c>
      <c r="V68" s="15">
        <f t="shared" si="11"/>
        <v>149</v>
      </c>
      <c r="W68" s="15">
        <f t="shared" si="7"/>
        <v>150</v>
      </c>
      <c r="X68" s="15">
        <f t="shared" si="10"/>
        <v>151</v>
      </c>
    </row>
    <row r="69" spans="1:24" ht="15" thickBot="1" x14ac:dyDescent="0.35">
      <c r="A69" s="15" t="s">
        <v>112</v>
      </c>
      <c r="B69" s="15" t="s">
        <v>109</v>
      </c>
      <c r="C69" s="15" t="s">
        <v>75</v>
      </c>
      <c r="D69" s="15" t="s">
        <v>264</v>
      </c>
      <c r="E69" s="15" t="s">
        <v>110</v>
      </c>
      <c r="F69" s="19">
        <v>45505</v>
      </c>
      <c r="G69" s="19">
        <v>45516</v>
      </c>
      <c r="H69" s="17">
        <v>670</v>
      </c>
      <c r="I69" s="15"/>
      <c r="J69" s="15"/>
      <c r="K69" s="15"/>
      <c r="L69" s="15"/>
      <c r="M69" s="15" t="str">
        <f t="shared" si="13"/>
        <v>2.0</v>
      </c>
      <c r="N69" s="15"/>
      <c r="O69" s="15" t="str">
        <f t="shared" si="2"/>
        <v>No</v>
      </c>
      <c r="P69" s="15"/>
      <c r="Q69" s="15" t="s">
        <v>105</v>
      </c>
      <c r="R69" s="15" t="str">
        <f t="shared" si="3"/>
        <v>Low</v>
      </c>
      <c r="S69" s="15">
        <f t="shared" si="4"/>
        <v>0</v>
      </c>
      <c r="T69" s="15" t="str">
        <f t="shared" si="9"/>
        <v/>
      </c>
      <c r="U69" s="15" t="str">
        <f t="shared" si="5"/>
        <v>Green</v>
      </c>
      <c r="V69" s="15">
        <f t="shared" si="11"/>
        <v>669</v>
      </c>
      <c r="W69" s="15">
        <f t="shared" si="7"/>
        <v>670</v>
      </c>
      <c r="X69" s="15">
        <f t="shared" si="10"/>
        <v>671</v>
      </c>
    </row>
    <row r="70" spans="1:24" ht="15" thickBot="1" x14ac:dyDescent="0.35">
      <c r="A70" s="15" t="s">
        <v>117</v>
      </c>
      <c r="B70" s="15" t="s">
        <v>126</v>
      </c>
      <c r="C70" s="15" t="s">
        <v>75</v>
      </c>
      <c r="D70" s="15" t="s">
        <v>264</v>
      </c>
      <c r="E70" s="15" t="s">
        <v>122</v>
      </c>
      <c r="F70" s="19">
        <v>45517</v>
      </c>
      <c r="G70" s="19">
        <v>45528</v>
      </c>
      <c r="H70" s="17">
        <v>690</v>
      </c>
      <c r="I70" s="15"/>
      <c r="J70" s="15"/>
      <c r="K70" s="15"/>
      <c r="L70" s="15"/>
      <c r="M70" s="15" t="str">
        <f t="shared" si="13"/>
        <v>3.0</v>
      </c>
      <c r="N70" s="15"/>
      <c r="O70" s="15" t="str">
        <f t="shared" si="2"/>
        <v>No</v>
      </c>
      <c r="P70" s="15"/>
      <c r="Q70" s="15" t="s">
        <v>105</v>
      </c>
      <c r="R70" s="15" t="str">
        <f t="shared" si="3"/>
        <v>Low</v>
      </c>
      <c r="S70" s="15">
        <f t="shared" si="4"/>
        <v>0</v>
      </c>
      <c r="T70" s="15" t="str">
        <f t="shared" si="9"/>
        <v/>
      </c>
      <c r="U70" s="15" t="str">
        <f t="shared" si="5"/>
        <v>Green</v>
      </c>
      <c r="V70" s="15">
        <f t="shared" si="11"/>
        <v>689</v>
      </c>
      <c r="W70" s="15">
        <f t="shared" si="7"/>
        <v>690</v>
      </c>
      <c r="X70" s="15">
        <f t="shared" si="10"/>
        <v>691</v>
      </c>
    </row>
    <row r="71" spans="1:24" ht="15" thickBot="1" x14ac:dyDescent="0.35">
      <c r="A71" s="15" t="s">
        <v>124</v>
      </c>
      <c r="B71" s="15" t="s">
        <v>151</v>
      </c>
      <c r="C71" s="15" t="s">
        <v>75</v>
      </c>
      <c r="D71" s="15" t="s">
        <v>264</v>
      </c>
      <c r="E71" s="15" t="s">
        <v>139</v>
      </c>
      <c r="F71" s="19">
        <v>45517</v>
      </c>
      <c r="G71" s="19">
        <v>45530</v>
      </c>
      <c r="H71" s="17">
        <v>300</v>
      </c>
      <c r="I71" s="15"/>
      <c r="J71" s="15"/>
      <c r="K71" s="15"/>
      <c r="L71" s="15"/>
      <c r="M71" s="15" t="str">
        <f t="shared" si="13"/>
        <v>4.0</v>
      </c>
      <c r="N71" s="15"/>
      <c r="O71" s="15" t="str">
        <f t="shared" si="2"/>
        <v>No</v>
      </c>
      <c r="P71" s="15"/>
      <c r="Q71" s="15" t="s">
        <v>105</v>
      </c>
      <c r="R71" s="15" t="str">
        <f t="shared" si="3"/>
        <v>Low</v>
      </c>
      <c r="S71" s="15">
        <f t="shared" si="4"/>
        <v>0</v>
      </c>
      <c r="T71" s="15" t="str">
        <f t="shared" si="9"/>
        <v/>
      </c>
      <c r="U71" s="15" t="str">
        <f t="shared" si="5"/>
        <v>Green</v>
      </c>
      <c r="V71" s="15">
        <f t="shared" si="11"/>
        <v>299</v>
      </c>
      <c r="W71" s="15">
        <f t="shared" si="7"/>
        <v>300</v>
      </c>
      <c r="X71" s="15">
        <f t="shared" si="10"/>
        <v>301</v>
      </c>
    </row>
    <row r="72" spans="1:24" ht="15" thickBot="1" x14ac:dyDescent="0.35">
      <c r="A72" s="15" t="s">
        <v>129</v>
      </c>
      <c r="B72" s="15" t="s">
        <v>154</v>
      </c>
      <c r="C72" s="15" t="s">
        <v>75</v>
      </c>
      <c r="D72" s="15" t="s">
        <v>264</v>
      </c>
      <c r="E72" s="15" t="s">
        <v>148</v>
      </c>
      <c r="F72" s="19">
        <v>45531</v>
      </c>
      <c r="G72" s="19">
        <v>45536</v>
      </c>
      <c r="H72" s="17">
        <v>970</v>
      </c>
      <c r="I72" s="15"/>
      <c r="J72" s="15"/>
      <c r="K72" s="15"/>
      <c r="L72" s="15"/>
      <c r="M72" s="15" t="str">
        <f t="shared" si="13"/>
        <v>5.0</v>
      </c>
      <c r="N72" s="15"/>
      <c r="O72" s="15" t="str">
        <f t="shared" ref="O72:O103" si="14">IF(A72="","",IF(H72=1,"Yes","No"))</f>
        <v>No</v>
      </c>
      <c r="P72" s="15"/>
      <c r="Q72" s="15" t="s">
        <v>105</v>
      </c>
      <c r="R72" s="15" t="str">
        <f t="shared" ref="R72:R103" si="15">IF(A72="","",IF(E72="Overdue","High",IF(E72="In Progress","Medium","Low")))</f>
        <v>Low</v>
      </c>
      <c r="S72" s="15">
        <f t="shared" ref="S72:S103" si="16">IF(A72="","",IF(E72="Complete",100,IF(E72="In Progress",50,0)))</f>
        <v>0</v>
      </c>
      <c r="T72" s="15" t="str">
        <f t="shared" ref="T72:T103" si="17">IF(E72="Complete",G72,"")</f>
        <v/>
      </c>
      <c r="U72" s="15" t="str">
        <f t="shared" ref="U72:U103" si="18">IF(E72="","",IF(E72="Overdue","Red",IF(E72="In Progress","Amber","Green")))</f>
        <v>Green</v>
      </c>
      <c r="V72" s="15">
        <f t="shared" si="11"/>
        <v>969</v>
      </c>
      <c r="W72" s="15">
        <f t="shared" ref="W72:W103" si="19">H72</f>
        <v>970</v>
      </c>
      <c r="X72" s="15">
        <f t="shared" si="10"/>
        <v>971</v>
      </c>
    </row>
    <row r="73" spans="1:24" ht="15" thickBot="1" x14ac:dyDescent="0.35">
      <c r="A73" s="15"/>
      <c r="B73" s="15"/>
      <c r="C73" s="15"/>
      <c r="D73" s="15"/>
      <c r="E73" s="15"/>
      <c r="F73" s="15"/>
      <c r="G73" s="15"/>
      <c r="H73" s="15" t="str">
        <f t="shared" ref="H73:H79" si="20">IF(AND(F73&lt;&gt;"",G73&lt;&gt;""),G73-F73+1,"")</f>
        <v/>
      </c>
      <c r="I73" s="15"/>
      <c r="J73" s="15"/>
      <c r="K73" s="15"/>
      <c r="L73" s="15"/>
      <c r="M73" s="15" t="str">
        <f t="shared" si="13"/>
        <v/>
      </c>
      <c r="N73" s="15"/>
      <c r="O73" s="15" t="str">
        <f t="shared" si="14"/>
        <v/>
      </c>
      <c r="P73" s="15"/>
      <c r="Q73" s="15" t="s">
        <v>105</v>
      </c>
      <c r="R73" s="15" t="str">
        <f t="shared" si="15"/>
        <v/>
      </c>
      <c r="S73" s="15" t="str">
        <f t="shared" si="16"/>
        <v/>
      </c>
      <c r="T73" s="15" t="str">
        <f t="shared" si="17"/>
        <v/>
      </c>
      <c r="U73" s="15" t="str">
        <f t="shared" si="18"/>
        <v/>
      </c>
      <c r="V73" s="15" t="str">
        <f t="shared" si="11"/>
        <v/>
      </c>
      <c r="W73" s="15" t="str">
        <f t="shared" si="19"/>
        <v/>
      </c>
      <c r="X73" s="15" t="str">
        <f t="shared" si="10"/>
        <v/>
      </c>
    </row>
    <row r="74" spans="1:24" ht="15" thickBot="1" x14ac:dyDescent="0.35">
      <c r="A74" s="15"/>
      <c r="B74" s="15"/>
      <c r="C74" s="15"/>
      <c r="D74" s="15"/>
      <c r="E74" s="15"/>
      <c r="F74" s="15"/>
      <c r="G74" s="15"/>
      <c r="H74" s="15" t="str">
        <f t="shared" si="20"/>
        <v/>
      </c>
      <c r="I74" s="15"/>
      <c r="J74" s="15"/>
      <c r="K74" s="15"/>
      <c r="L74" s="15"/>
      <c r="M74" s="15" t="str">
        <f t="shared" si="13"/>
        <v/>
      </c>
      <c r="N74" s="15"/>
      <c r="O74" s="15" t="str">
        <f t="shared" si="14"/>
        <v/>
      </c>
      <c r="P74" s="15"/>
      <c r="Q74" s="15" t="s">
        <v>105</v>
      </c>
      <c r="R74" s="15" t="str">
        <f t="shared" si="15"/>
        <v/>
      </c>
      <c r="S74" s="15" t="str">
        <f t="shared" si="16"/>
        <v/>
      </c>
      <c r="T74" s="15" t="str">
        <f t="shared" si="17"/>
        <v/>
      </c>
      <c r="U74" s="15" t="str">
        <f t="shared" si="18"/>
        <v/>
      </c>
      <c r="V74" s="15" t="str">
        <f t="shared" si="11"/>
        <v/>
      </c>
      <c r="W74" s="15" t="str">
        <f t="shared" si="19"/>
        <v/>
      </c>
      <c r="X74" s="15" t="str">
        <f t="shared" si="10"/>
        <v/>
      </c>
    </row>
    <row r="75" spans="1:24" ht="15" thickBot="1" x14ac:dyDescent="0.35">
      <c r="A75" s="15"/>
      <c r="B75" s="15"/>
      <c r="C75" s="15"/>
      <c r="D75" s="15"/>
      <c r="E75" s="15"/>
      <c r="F75" s="15"/>
      <c r="G75" s="15"/>
      <c r="H75" s="15" t="str">
        <f t="shared" si="20"/>
        <v/>
      </c>
      <c r="I75" s="15"/>
      <c r="J75" s="15"/>
      <c r="K75" s="15"/>
      <c r="L75" s="15"/>
      <c r="M75" s="15" t="str">
        <f t="shared" si="13"/>
        <v/>
      </c>
      <c r="N75" s="15"/>
      <c r="O75" s="15" t="str">
        <f t="shared" si="14"/>
        <v/>
      </c>
      <c r="P75" s="15"/>
      <c r="Q75" s="15" t="s">
        <v>105</v>
      </c>
      <c r="R75" s="15" t="str">
        <f t="shared" si="15"/>
        <v/>
      </c>
      <c r="S75" s="15" t="str">
        <f t="shared" si="16"/>
        <v/>
      </c>
      <c r="T75" s="15" t="str">
        <f t="shared" si="17"/>
        <v/>
      </c>
      <c r="U75" s="15" t="str">
        <f t="shared" si="18"/>
        <v/>
      </c>
      <c r="V75" s="15" t="str">
        <f t="shared" si="11"/>
        <v/>
      </c>
      <c r="W75" s="15" t="str">
        <f t="shared" si="19"/>
        <v/>
      </c>
      <c r="X75" s="15" t="str">
        <f t="shared" si="10"/>
        <v/>
      </c>
    </row>
    <row r="76" spans="1:24" ht="15" thickBot="1" x14ac:dyDescent="0.35">
      <c r="A76" s="15"/>
      <c r="B76" s="15"/>
      <c r="C76" s="15"/>
      <c r="D76" s="15"/>
      <c r="E76" s="15"/>
      <c r="F76" s="15"/>
      <c r="G76" s="15"/>
      <c r="H76" s="15" t="str">
        <f t="shared" si="20"/>
        <v/>
      </c>
      <c r="I76" s="15"/>
      <c r="J76" s="15"/>
      <c r="K76" s="15"/>
      <c r="L76" s="15"/>
      <c r="M76" s="15" t="str">
        <f t="shared" si="13"/>
        <v/>
      </c>
      <c r="N76" s="15"/>
      <c r="O76" s="15" t="str">
        <f t="shared" si="14"/>
        <v/>
      </c>
      <c r="P76" s="15"/>
      <c r="Q76" s="15" t="s">
        <v>105</v>
      </c>
      <c r="R76" s="15" t="str">
        <f t="shared" si="15"/>
        <v/>
      </c>
      <c r="S76" s="15" t="str">
        <f t="shared" si="16"/>
        <v/>
      </c>
      <c r="T76" s="15" t="str">
        <f t="shared" si="17"/>
        <v/>
      </c>
      <c r="U76" s="15" t="str">
        <f t="shared" si="18"/>
        <v/>
      </c>
      <c r="V76" s="15" t="str">
        <f t="shared" si="11"/>
        <v/>
      </c>
      <c r="W76" s="15" t="str">
        <f t="shared" si="19"/>
        <v/>
      </c>
      <c r="X76" s="15" t="str">
        <f t="shared" si="10"/>
        <v/>
      </c>
    </row>
    <row r="77" spans="1:24" ht="15" thickBot="1" x14ac:dyDescent="0.35">
      <c r="A77" s="15"/>
      <c r="B77" s="15"/>
      <c r="C77" s="15"/>
      <c r="D77" s="15"/>
      <c r="E77" s="15"/>
      <c r="F77" s="15"/>
      <c r="G77" s="15"/>
      <c r="H77" s="15" t="str">
        <f t="shared" si="20"/>
        <v/>
      </c>
      <c r="I77" s="15"/>
      <c r="J77" s="15"/>
      <c r="K77" s="15"/>
      <c r="L77" s="15"/>
      <c r="M77" s="15" t="str">
        <f t="shared" si="13"/>
        <v/>
      </c>
      <c r="N77" s="15"/>
      <c r="O77" s="15" t="str">
        <f t="shared" si="14"/>
        <v/>
      </c>
      <c r="P77" s="15"/>
      <c r="Q77" s="15" t="s">
        <v>105</v>
      </c>
      <c r="R77" s="15" t="str">
        <f t="shared" si="15"/>
        <v/>
      </c>
      <c r="S77" s="15" t="str">
        <f t="shared" si="16"/>
        <v/>
      </c>
      <c r="T77" s="15" t="str">
        <f t="shared" si="17"/>
        <v/>
      </c>
      <c r="U77" s="15" t="str">
        <f t="shared" si="18"/>
        <v/>
      </c>
      <c r="V77" s="15" t="str">
        <f t="shared" si="11"/>
        <v/>
      </c>
      <c r="W77" s="15" t="str">
        <f t="shared" si="19"/>
        <v/>
      </c>
      <c r="X77" s="15" t="str">
        <f t="shared" si="10"/>
        <v/>
      </c>
    </row>
    <row r="78" spans="1:24" ht="15" thickBot="1" x14ac:dyDescent="0.35">
      <c r="A78" s="15"/>
      <c r="B78" s="15"/>
      <c r="C78" s="15"/>
      <c r="D78" s="15"/>
      <c r="E78" s="15"/>
      <c r="F78" s="15"/>
      <c r="G78" s="15"/>
      <c r="H78" s="15" t="str">
        <f t="shared" si="20"/>
        <v/>
      </c>
      <c r="I78" s="15"/>
      <c r="J78" s="15"/>
      <c r="K78" s="15"/>
      <c r="L78" s="15"/>
      <c r="M78" s="15" t="str">
        <f t="shared" si="13"/>
        <v/>
      </c>
      <c r="N78" s="15"/>
      <c r="O78" s="15" t="str">
        <f t="shared" si="14"/>
        <v/>
      </c>
      <c r="P78" s="15"/>
      <c r="Q78" s="15" t="s">
        <v>105</v>
      </c>
      <c r="R78" s="15" t="str">
        <f t="shared" si="15"/>
        <v/>
      </c>
      <c r="S78" s="15" t="str">
        <f t="shared" si="16"/>
        <v/>
      </c>
      <c r="T78" s="15" t="str">
        <f t="shared" si="17"/>
        <v/>
      </c>
      <c r="U78" s="15" t="str">
        <f t="shared" si="18"/>
        <v/>
      </c>
      <c r="V78" s="15" t="str">
        <f t="shared" si="11"/>
        <v/>
      </c>
      <c r="W78" s="15" t="str">
        <f t="shared" si="19"/>
        <v/>
      </c>
      <c r="X78" s="15" t="str">
        <f t="shared" si="10"/>
        <v/>
      </c>
    </row>
    <row r="79" spans="1:24" ht="15" thickBot="1" x14ac:dyDescent="0.35">
      <c r="A79" s="15"/>
      <c r="B79" s="15"/>
      <c r="C79" s="15"/>
      <c r="D79" s="15"/>
      <c r="E79" s="15"/>
      <c r="F79" s="15"/>
      <c r="G79" s="15"/>
      <c r="H79" s="15" t="str">
        <f t="shared" si="20"/>
        <v/>
      </c>
      <c r="I79" s="15"/>
      <c r="J79" s="15"/>
      <c r="K79" s="15"/>
      <c r="L79" s="15"/>
      <c r="M79" s="15" t="str">
        <f t="shared" si="13"/>
        <v/>
      </c>
      <c r="N79" s="15"/>
      <c r="O79" s="15" t="str">
        <f t="shared" si="14"/>
        <v/>
      </c>
      <c r="P79" s="15"/>
      <c r="Q79" s="15" t="s">
        <v>105</v>
      </c>
      <c r="R79" s="15" t="str">
        <f t="shared" si="15"/>
        <v/>
      </c>
      <c r="S79" s="15" t="str">
        <f t="shared" si="16"/>
        <v/>
      </c>
      <c r="T79" s="15" t="str">
        <f t="shared" si="17"/>
        <v/>
      </c>
      <c r="U79" s="15" t="str">
        <f t="shared" si="18"/>
        <v/>
      </c>
      <c r="V79" s="15" t="str">
        <f t="shared" si="11"/>
        <v/>
      </c>
      <c r="W79" s="15" t="str">
        <f t="shared" si="19"/>
        <v/>
      </c>
      <c r="X79" s="15" t="str">
        <f t="shared" si="10"/>
        <v/>
      </c>
    </row>
    <row r="80" spans="1:24" ht="15" thickBot="1" x14ac:dyDescent="0.35">
      <c r="A80" s="252" t="s">
        <v>265</v>
      </c>
      <c r="B80" s="235"/>
      <c r="C80" s="235"/>
      <c r="D80" s="235"/>
      <c r="E80" s="235"/>
      <c r="F80" s="235"/>
      <c r="G80" s="235"/>
      <c r="H80" s="235"/>
      <c r="I80" s="235"/>
      <c r="J80" s="235"/>
      <c r="K80" s="15"/>
      <c r="L80" s="15"/>
      <c r="M80" s="15" t="str">
        <f t="shared" si="13"/>
        <v>RISK MASTER</v>
      </c>
      <c r="N80" s="15"/>
      <c r="O80" s="15" t="str">
        <f t="shared" si="14"/>
        <v>No</v>
      </c>
      <c r="P80" s="15"/>
      <c r="Q80" s="15" t="s">
        <v>105</v>
      </c>
      <c r="R80" s="15" t="str">
        <f t="shared" si="15"/>
        <v>Low</v>
      </c>
      <c r="S80" s="15">
        <f t="shared" si="16"/>
        <v>0</v>
      </c>
      <c r="T80" s="15" t="str">
        <f t="shared" si="17"/>
        <v/>
      </c>
      <c r="U80" s="15" t="str">
        <f t="shared" si="18"/>
        <v/>
      </c>
      <c r="V80" s="15" t="str">
        <f t="shared" si="11"/>
        <v/>
      </c>
      <c r="W80" s="15">
        <f t="shared" si="19"/>
        <v>0</v>
      </c>
      <c r="X80" s="15" t="str">
        <f t="shared" si="10"/>
        <v/>
      </c>
    </row>
    <row r="81" spans="1:24" ht="29.4" thickBot="1" x14ac:dyDescent="0.35">
      <c r="A81" s="23" t="s">
        <v>266</v>
      </c>
      <c r="B81" s="23" t="s">
        <v>267</v>
      </c>
      <c r="C81" s="23" t="s">
        <v>26</v>
      </c>
      <c r="D81" s="23" t="s">
        <v>268</v>
      </c>
      <c r="E81" s="23" t="s">
        <v>269</v>
      </c>
      <c r="F81" s="23" t="s">
        <v>77</v>
      </c>
      <c r="G81" s="23" t="s">
        <v>78</v>
      </c>
      <c r="H81" s="23" t="s">
        <v>270</v>
      </c>
      <c r="I81" s="23" t="s">
        <v>271</v>
      </c>
      <c r="J81" s="23" t="s">
        <v>85</v>
      </c>
      <c r="K81" s="15"/>
      <c r="L81" s="15"/>
      <c r="M81" s="15" t="str">
        <f t="shared" si="13"/>
        <v>Risk ID</v>
      </c>
      <c r="N81" s="15"/>
      <c r="O81" s="15" t="str">
        <f t="shared" si="14"/>
        <v>No</v>
      </c>
      <c r="P81" s="15"/>
      <c r="Q81" s="15" t="s">
        <v>105</v>
      </c>
      <c r="R81" s="15" t="str">
        <f t="shared" si="15"/>
        <v>Low</v>
      </c>
      <c r="S81" s="15">
        <f t="shared" si="16"/>
        <v>0</v>
      </c>
      <c r="T81" s="15" t="str">
        <f t="shared" si="17"/>
        <v/>
      </c>
      <c r="U81" s="15" t="str">
        <f t="shared" si="18"/>
        <v>Green</v>
      </c>
      <c r="V81" s="15" t="str">
        <f t="shared" si="11"/>
        <v/>
      </c>
      <c r="W81" s="15" t="str">
        <f t="shared" si="19"/>
        <v>Date Opened</v>
      </c>
      <c r="X81" s="15" t="str">
        <f t="shared" si="10"/>
        <v/>
      </c>
    </row>
    <row r="82" spans="1:24" ht="29.4" thickBot="1" x14ac:dyDescent="0.35">
      <c r="A82" s="15">
        <v>1</v>
      </c>
      <c r="B82" s="15" t="s">
        <v>272</v>
      </c>
      <c r="C82" s="15" t="s">
        <v>273</v>
      </c>
      <c r="D82" s="15" t="s">
        <v>274</v>
      </c>
      <c r="E82" s="15" t="s">
        <v>119</v>
      </c>
      <c r="F82" s="15" t="s">
        <v>169</v>
      </c>
      <c r="G82" s="15" t="s">
        <v>275</v>
      </c>
      <c r="H82" s="15" t="s">
        <v>276</v>
      </c>
      <c r="I82" s="15" t="s">
        <v>277</v>
      </c>
      <c r="J82" s="15" t="s">
        <v>278</v>
      </c>
      <c r="K82" s="15"/>
      <c r="L82" s="15"/>
      <c r="M82" s="15" t="str">
        <f t="shared" si="13"/>
        <v>1.0</v>
      </c>
      <c r="N82" s="15"/>
      <c r="O82" s="15" t="str">
        <f t="shared" si="14"/>
        <v>No</v>
      </c>
      <c r="P82" s="15"/>
      <c r="Q82" s="15" t="s">
        <v>105</v>
      </c>
      <c r="R82" s="15" t="str">
        <f t="shared" si="15"/>
        <v>Low</v>
      </c>
      <c r="S82" s="15">
        <f t="shared" si="16"/>
        <v>0</v>
      </c>
      <c r="T82" s="15" t="str">
        <f t="shared" si="17"/>
        <v/>
      </c>
      <c r="U82" s="15" t="str">
        <f t="shared" si="18"/>
        <v>Green</v>
      </c>
      <c r="V82" s="15" t="str">
        <f t="shared" si="11"/>
        <v/>
      </c>
      <c r="W82" s="15" t="str">
        <f t="shared" si="19"/>
        <v>2024-08-05</v>
      </c>
      <c r="X82" s="15" t="str">
        <f t="shared" si="10"/>
        <v/>
      </c>
    </row>
    <row r="83" spans="1:24" ht="29.4" thickBot="1" x14ac:dyDescent="0.35">
      <c r="A83" s="15">
        <v>2</v>
      </c>
      <c r="B83" s="15" t="s">
        <v>279</v>
      </c>
      <c r="C83" s="15" t="s">
        <v>280</v>
      </c>
      <c r="D83" s="15" t="s">
        <v>281</v>
      </c>
      <c r="E83" s="15" t="s">
        <v>130</v>
      </c>
      <c r="F83" s="15" t="s">
        <v>100</v>
      </c>
      <c r="G83" s="15" t="s">
        <v>275</v>
      </c>
      <c r="H83" s="15" t="s">
        <v>282</v>
      </c>
      <c r="I83" s="15" t="s">
        <v>283</v>
      </c>
      <c r="J83" s="15" t="s">
        <v>284</v>
      </c>
      <c r="K83" s="15"/>
      <c r="L83" s="15"/>
      <c r="M83" s="15" t="str">
        <f t="shared" si="13"/>
        <v>2.0</v>
      </c>
      <c r="N83" s="15"/>
      <c r="O83" s="15" t="str">
        <f t="shared" si="14"/>
        <v>No</v>
      </c>
      <c r="P83" s="15"/>
      <c r="Q83" s="15" t="s">
        <v>105</v>
      </c>
      <c r="R83" s="15" t="str">
        <f t="shared" si="15"/>
        <v>Low</v>
      </c>
      <c r="S83" s="15">
        <f t="shared" si="16"/>
        <v>0</v>
      </c>
      <c r="T83" s="15" t="str">
        <f t="shared" si="17"/>
        <v/>
      </c>
      <c r="U83" s="15" t="str">
        <f t="shared" si="18"/>
        <v>Green</v>
      </c>
      <c r="V83" s="15" t="str">
        <f t="shared" si="11"/>
        <v/>
      </c>
      <c r="W83" s="15" t="str">
        <f t="shared" si="19"/>
        <v>2024-08-08</v>
      </c>
      <c r="X83" s="15" t="str">
        <f t="shared" si="10"/>
        <v/>
      </c>
    </row>
    <row r="84" spans="1:24" ht="29.4" thickBot="1" x14ac:dyDescent="0.35">
      <c r="A84" s="15">
        <v>3</v>
      </c>
      <c r="B84" s="15" t="s">
        <v>285</v>
      </c>
      <c r="C84" s="15" t="s">
        <v>286</v>
      </c>
      <c r="D84" s="15" t="s">
        <v>287</v>
      </c>
      <c r="E84" s="15" t="s">
        <v>119</v>
      </c>
      <c r="F84" s="15" t="s">
        <v>144</v>
      </c>
      <c r="G84" s="15" t="s">
        <v>275</v>
      </c>
      <c r="H84" s="15" t="s">
        <v>288</v>
      </c>
      <c r="I84" s="15" t="s">
        <v>289</v>
      </c>
      <c r="J84" s="15" t="s">
        <v>290</v>
      </c>
      <c r="K84" s="15"/>
      <c r="L84" s="15"/>
      <c r="M84" s="15" t="str">
        <f t="shared" si="13"/>
        <v>3.0</v>
      </c>
      <c r="N84" s="15"/>
      <c r="O84" s="15" t="str">
        <f t="shared" si="14"/>
        <v>No</v>
      </c>
      <c r="P84" s="15"/>
      <c r="Q84" s="15" t="s">
        <v>105</v>
      </c>
      <c r="R84" s="15" t="str">
        <f t="shared" si="15"/>
        <v>Low</v>
      </c>
      <c r="S84" s="15">
        <f t="shared" si="16"/>
        <v>0</v>
      </c>
      <c r="T84" s="15" t="str">
        <f t="shared" si="17"/>
        <v/>
      </c>
      <c r="U84" s="15" t="str">
        <f t="shared" si="18"/>
        <v>Green</v>
      </c>
      <c r="V84" s="15" t="str">
        <f t="shared" si="11"/>
        <v/>
      </c>
      <c r="W84" s="15" t="str">
        <f t="shared" si="19"/>
        <v>2024-08-10</v>
      </c>
      <c r="X84" s="15" t="str">
        <f t="shared" si="10"/>
        <v/>
      </c>
    </row>
    <row r="85" spans="1:24" ht="29.4" thickBot="1" x14ac:dyDescent="0.35">
      <c r="A85" s="15">
        <v>4</v>
      </c>
      <c r="B85" s="15" t="s">
        <v>291</v>
      </c>
      <c r="C85" s="15" t="s">
        <v>292</v>
      </c>
      <c r="D85" s="15" t="s">
        <v>293</v>
      </c>
      <c r="E85" s="15" t="s">
        <v>106</v>
      </c>
      <c r="F85" s="15" t="s">
        <v>179</v>
      </c>
      <c r="G85" s="15" t="s">
        <v>294</v>
      </c>
      <c r="H85" s="15" t="s">
        <v>295</v>
      </c>
      <c r="I85" s="15" t="s">
        <v>296</v>
      </c>
      <c r="J85" s="15" t="s">
        <v>297</v>
      </c>
      <c r="K85" s="15"/>
      <c r="L85" s="15"/>
      <c r="M85" s="15" t="str">
        <f t="shared" si="13"/>
        <v>4.0</v>
      </c>
      <c r="N85" s="15"/>
      <c r="O85" s="15" t="str">
        <f t="shared" si="14"/>
        <v>No</v>
      </c>
      <c r="P85" s="15"/>
      <c r="Q85" s="15" t="s">
        <v>105</v>
      </c>
      <c r="R85" s="15" t="str">
        <f t="shared" si="15"/>
        <v>Low</v>
      </c>
      <c r="S85" s="15">
        <f t="shared" si="16"/>
        <v>0</v>
      </c>
      <c r="T85" s="15" t="str">
        <f t="shared" si="17"/>
        <v/>
      </c>
      <c r="U85" s="15" t="str">
        <f t="shared" si="18"/>
        <v>Green</v>
      </c>
      <c r="V85" s="15" t="str">
        <f t="shared" si="11"/>
        <v/>
      </c>
      <c r="W85" s="15" t="str">
        <f t="shared" si="19"/>
        <v>2024-08-11</v>
      </c>
      <c r="X85" s="15" t="str">
        <f t="shared" si="10"/>
        <v/>
      </c>
    </row>
    <row r="86" spans="1:24" ht="15" thickBot="1" x14ac:dyDescent="0.35">
      <c r="A86" s="15"/>
      <c r="B86" s="15"/>
      <c r="C86" s="15"/>
      <c r="D86" s="15"/>
      <c r="E86" s="15"/>
      <c r="F86" s="15"/>
      <c r="G86" s="15"/>
      <c r="H86" s="15" t="str">
        <f>IF(AND(F86&lt;&gt;"",G86&lt;&gt;""),G86-F86+1,"")</f>
        <v/>
      </c>
      <c r="I86" s="15"/>
      <c r="J86" s="15"/>
      <c r="K86" s="15"/>
      <c r="L86" s="15"/>
      <c r="M86" s="15" t="str">
        <f t="shared" si="13"/>
        <v/>
      </c>
      <c r="N86" s="15"/>
      <c r="O86" s="15" t="str">
        <f t="shared" si="14"/>
        <v/>
      </c>
      <c r="P86" s="15"/>
      <c r="Q86" s="15" t="s">
        <v>105</v>
      </c>
      <c r="R86" s="15" t="str">
        <f t="shared" si="15"/>
        <v/>
      </c>
      <c r="S86" s="15" t="str">
        <f t="shared" si="16"/>
        <v/>
      </c>
      <c r="T86" s="15" t="str">
        <f t="shared" si="17"/>
        <v/>
      </c>
      <c r="U86" s="15" t="str">
        <f t="shared" si="18"/>
        <v/>
      </c>
      <c r="V86" s="15" t="str">
        <f t="shared" si="11"/>
        <v/>
      </c>
      <c r="W86" s="15" t="str">
        <f t="shared" si="19"/>
        <v/>
      </c>
      <c r="X86" s="15" t="str">
        <f t="shared" si="10"/>
        <v/>
      </c>
    </row>
    <row r="87" spans="1:24" ht="15" thickBot="1" x14ac:dyDescent="0.35">
      <c r="A87" s="15"/>
      <c r="B87" s="15"/>
      <c r="C87" s="15"/>
      <c r="D87" s="15"/>
      <c r="E87" s="15"/>
      <c r="F87" s="15"/>
      <c r="G87" s="15"/>
      <c r="H87" s="15" t="str">
        <f>IF(AND(F87&lt;&gt;"",G87&lt;&gt;""),G87-F87+1,"")</f>
        <v/>
      </c>
      <c r="I87" s="15"/>
      <c r="J87" s="15"/>
      <c r="K87" s="15"/>
      <c r="L87" s="15"/>
      <c r="M87" s="15" t="str">
        <f t="shared" si="13"/>
        <v/>
      </c>
      <c r="N87" s="15"/>
      <c r="O87" s="15" t="str">
        <f t="shared" si="14"/>
        <v/>
      </c>
      <c r="P87" s="15"/>
      <c r="Q87" s="15" t="s">
        <v>105</v>
      </c>
      <c r="R87" s="15" t="str">
        <f t="shared" si="15"/>
        <v/>
      </c>
      <c r="S87" s="15" t="str">
        <f t="shared" si="16"/>
        <v/>
      </c>
      <c r="T87" s="15" t="str">
        <f t="shared" si="17"/>
        <v/>
      </c>
      <c r="U87" s="15" t="str">
        <f t="shared" si="18"/>
        <v/>
      </c>
      <c r="V87" s="15" t="str">
        <f t="shared" si="11"/>
        <v/>
      </c>
      <c r="W87" s="15" t="str">
        <f t="shared" si="19"/>
        <v/>
      </c>
      <c r="X87" s="15" t="str">
        <f t="shared" si="10"/>
        <v/>
      </c>
    </row>
    <row r="88" spans="1:24" ht="15" thickBot="1" x14ac:dyDescent="0.35">
      <c r="A88" s="15"/>
      <c r="B88" s="15"/>
      <c r="C88" s="15"/>
      <c r="D88" s="15"/>
      <c r="E88" s="15"/>
      <c r="F88" s="15"/>
      <c r="G88" s="15"/>
      <c r="H88" s="15" t="str">
        <f>IF(AND(F88&lt;&gt;"",G88&lt;&gt;""),G88-F88+1,"")</f>
        <v/>
      </c>
      <c r="I88" s="15"/>
      <c r="J88" s="15"/>
      <c r="K88" s="15"/>
      <c r="L88" s="15"/>
      <c r="M88" s="15" t="str">
        <f t="shared" si="13"/>
        <v/>
      </c>
      <c r="N88" s="15"/>
      <c r="O88" s="15" t="str">
        <f t="shared" si="14"/>
        <v/>
      </c>
      <c r="P88" s="15"/>
      <c r="Q88" s="15" t="s">
        <v>105</v>
      </c>
      <c r="R88" s="15" t="str">
        <f t="shared" si="15"/>
        <v/>
      </c>
      <c r="S88" s="15" t="str">
        <f t="shared" si="16"/>
        <v/>
      </c>
      <c r="T88" s="15" t="str">
        <f t="shared" si="17"/>
        <v/>
      </c>
      <c r="U88" s="15" t="str">
        <f t="shared" si="18"/>
        <v/>
      </c>
      <c r="V88" s="15" t="str">
        <f t="shared" si="11"/>
        <v/>
      </c>
      <c r="W88" s="15" t="str">
        <f t="shared" si="19"/>
        <v/>
      </c>
      <c r="X88" s="15" t="str">
        <f t="shared" si="10"/>
        <v/>
      </c>
    </row>
    <row r="89" spans="1:24" ht="15" thickBot="1" x14ac:dyDescent="0.35">
      <c r="A89" s="15"/>
      <c r="B89" s="15"/>
      <c r="C89" s="15"/>
      <c r="D89" s="15"/>
      <c r="E89" s="15"/>
      <c r="F89" s="15"/>
      <c r="G89" s="15"/>
      <c r="H89" s="15" t="str">
        <f>IF(AND(F89&lt;&gt;"",G89&lt;&gt;""),G89-F89+1,"")</f>
        <v/>
      </c>
      <c r="I89" s="15"/>
      <c r="J89" s="15"/>
      <c r="K89" s="15"/>
      <c r="L89" s="15"/>
      <c r="M89" s="15" t="str">
        <f t="shared" ref="M89:M120" si="21">IF(A89="","",TEXT(A89,"0.0"))</f>
        <v/>
      </c>
      <c r="N89" s="15"/>
      <c r="O89" s="15" t="str">
        <f t="shared" si="14"/>
        <v/>
      </c>
      <c r="P89" s="15"/>
      <c r="Q89" s="15" t="s">
        <v>105</v>
      </c>
      <c r="R89" s="15" t="str">
        <f t="shared" si="15"/>
        <v/>
      </c>
      <c r="S89" s="15" t="str">
        <f t="shared" si="16"/>
        <v/>
      </c>
      <c r="T89" s="15" t="str">
        <f t="shared" si="17"/>
        <v/>
      </c>
      <c r="U89" s="15" t="str">
        <f t="shared" si="18"/>
        <v/>
      </c>
      <c r="V89" s="15" t="str">
        <f t="shared" si="11"/>
        <v/>
      </c>
      <c r="W89" s="15" t="str">
        <f t="shared" si="19"/>
        <v/>
      </c>
      <c r="X89" s="15" t="str">
        <f t="shared" si="10"/>
        <v/>
      </c>
    </row>
    <row r="90" spans="1:24" ht="29.4" thickBot="1" x14ac:dyDescent="0.35">
      <c r="A90" s="252" t="s">
        <v>298</v>
      </c>
      <c r="B90" s="235"/>
      <c r="C90" s="235"/>
      <c r="D90" s="235"/>
      <c r="E90" s="235"/>
      <c r="F90" s="235"/>
      <c r="G90" s="235"/>
      <c r="H90" s="235"/>
      <c r="I90" s="235"/>
      <c r="J90" s="235"/>
      <c r="K90" s="15"/>
      <c r="L90" s="15"/>
      <c r="M90" s="15" t="str">
        <f t="shared" si="21"/>
        <v>ISSUE MASTER</v>
      </c>
      <c r="N90" s="15"/>
      <c r="O90" s="15" t="str">
        <f t="shared" si="14"/>
        <v>No</v>
      </c>
      <c r="P90" s="15"/>
      <c r="Q90" s="15" t="s">
        <v>105</v>
      </c>
      <c r="R90" s="15" t="str">
        <f t="shared" si="15"/>
        <v>Low</v>
      </c>
      <c r="S90" s="15">
        <f t="shared" si="16"/>
        <v>0</v>
      </c>
      <c r="T90" s="15" t="str">
        <f t="shared" si="17"/>
        <v/>
      </c>
      <c r="U90" s="15" t="str">
        <f t="shared" si="18"/>
        <v/>
      </c>
      <c r="V90" s="15" t="str">
        <f t="shared" si="11"/>
        <v/>
      </c>
      <c r="W90" s="15">
        <f t="shared" si="19"/>
        <v>0</v>
      </c>
      <c r="X90" s="15" t="str">
        <f t="shared" si="10"/>
        <v/>
      </c>
    </row>
    <row r="91" spans="1:24" ht="29.4" thickBot="1" x14ac:dyDescent="0.35">
      <c r="A91" s="23" t="s">
        <v>299</v>
      </c>
      <c r="B91" s="23" t="s">
        <v>267</v>
      </c>
      <c r="C91" s="23" t="s">
        <v>300</v>
      </c>
      <c r="D91" s="23" t="s">
        <v>91</v>
      </c>
      <c r="E91" s="23" t="s">
        <v>270</v>
      </c>
      <c r="F91" s="23" t="s">
        <v>301</v>
      </c>
      <c r="G91" s="23" t="s">
        <v>77</v>
      </c>
      <c r="H91" s="23" t="s">
        <v>72</v>
      </c>
      <c r="I91" s="23" t="s">
        <v>78</v>
      </c>
      <c r="J91" s="23" t="s">
        <v>85</v>
      </c>
      <c r="K91" s="15"/>
      <c r="L91" s="15"/>
      <c r="M91" s="15" t="str">
        <f t="shared" si="21"/>
        <v>Issue ID</v>
      </c>
      <c r="N91" s="15"/>
      <c r="O91" s="15" t="str">
        <f t="shared" si="14"/>
        <v>No</v>
      </c>
      <c r="P91" s="15"/>
      <c r="Q91" s="15" t="s">
        <v>105</v>
      </c>
      <c r="R91" s="15" t="str">
        <f t="shared" si="15"/>
        <v>Low</v>
      </c>
      <c r="S91" s="15">
        <f t="shared" si="16"/>
        <v>0</v>
      </c>
      <c r="T91" s="15" t="str">
        <f t="shared" si="17"/>
        <v/>
      </c>
      <c r="U91" s="15" t="str">
        <f t="shared" si="18"/>
        <v>Green</v>
      </c>
      <c r="V91" s="15" t="str">
        <f t="shared" si="11"/>
        <v/>
      </c>
      <c r="W91" s="15" t="str">
        <f t="shared" si="19"/>
        <v>Department</v>
      </c>
      <c r="X91" s="15" t="str">
        <f t="shared" si="10"/>
        <v/>
      </c>
    </row>
    <row r="92" spans="1:24" ht="15" thickBot="1" x14ac:dyDescent="0.35">
      <c r="A92" s="15">
        <v>1</v>
      </c>
      <c r="B92" s="15" t="s">
        <v>302</v>
      </c>
      <c r="C92" s="15" t="s">
        <v>303</v>
      </c>
      <c r="D92" s="15" t="s">
        <v>119</v>
      </c>
      <c r="E92" s="15" t="s">
        <v>304</v>
      </c>
      <c r="F92" s="15"/>
      <c r="G92" s="15" t="s">
        <v>144</v>
      </c>
      <c r="H92" s="15" t="s">
        <v>247</v>
      </c>
      <c r="I92" s="15" t="s">
        <v>275</v>
      </c>
      <c r="J92" s="15" t="s">
        <v>305</v>
      </c>
      <c r="K92" s="15"/>
      <c r="L92" s="15"/>
      <c r="M92" s="15" t="str">
        <f t="shared" si="21"/>
        <v>1.0</v>
      </c>
      <c r="N92" s="15"/>
      <c r="O92" s="15" t="str">
        <f t="shared" si="14"/>
        <v>No</v>
      </c>
      <c r="P92" s="15"/>
      <c r="Q92" s="15" t="s">
        <v>105</v>
      </c>
      <c r="R92" s="15" t="str">
        <f t="shared" si="15"/>
        <v>Low</v>
      </c>
      <c r="S92" s="15">
        <f t="shared" si="16"/>
        <v>0</v>
      </c>
      <c r="T92" s="15" t="str">
        <f t="shared" si="17"/>
        <v/>
      </c>
      <c r="U92" s="15" t="str">
        <f t="shared" si="18"/>
        <v>Green</v>
      </c>
      <c r="V92" s="15" t="str">
        <f t="shared" si="11"/>
        <v/>
      </c>
      <c r="W92" s="15" t="str">
        <f t="shared" si="19"/>
        <v>IT</v>
      </c>
      <c r="X92" s="15" t="str">
        <f t="shared" si="10"/>
        <v/>
      </c>
    </row>
    <row r="93" spans="1:24" ht="15" thickBot="1" x14ac:dyDescent="0.35">
      <c r="A93" s="15">
        <v>2</v>
      </c>
      <c r="B93" s="15" t="s">
        <v>306</v>
      </c>
      <c r="C93" s="15" t="s">
        <v>307</v>
      </c>
      <c r="D93" s="15" t="s">
        <v>130</v>
      </c>
      <c r="E93" s="15" t="s">
        <v>308</v>
      </c>
      <c r="F93" s="15"/>
      <c r="G93" s="15" t="s">
        <v>114</v>
      </c>
      <c r="H93" s="15" t="s">
        <v>218</v>
      </c>
      <c r="I93" s="15" t="s">
        <v>275</v>
      </c>
      <c r="J93" s="15" t="s">
        <v>309</v>
      </c>
      <c r="K93" s="15"/>
      <c r="L93" s="15"/>
      <c r="M93" s="15" t="str">
        <f t="shared" si="21"/>
        <v>2.0</v>
      </c>
      <c r="N93" s="15"/>
      <c r="O93" s="15" t="str">
        <f t="shared" si="14"/>
        <v>No</v>
      </c>
      <c r="P93" s="15"/>
      <c r="Q93" s="15" t="s">
        <v>105</v>
      </c>
      <c r="R93" s="15" t="str">
        <f t="shared" si="15"/>
        <v>Low</v>
      </c>
      <c r="S93" s="15">
        <f t="shared" si="16"/>
        <v>0</v>
      </c>
      <c r="T93" s="15" t="str">
        <f t="shared" si="17"/>
        <v/>
      </c>
      <c r="U93" s="15" t="str">
        <f t="shared" si="18"/>
        <v>Green</v>
      </c>
      <c r="V93" s="15" t="str">
        <f t="shared" si="11"/>
        <v/>
      </c>
      <c r="W93" s="15" t="str">
        <f t="shared" si="19"/>
        <v>Data</v>
      </c>
      <c r="X93" s="15" t="str">
        <f t="shared" si="10"/>
        <v/>
      </c>
    </row>
    <row r="94" spans="1:24" ht="15" thickBot="1" x14ac:dyDescent="0.35">
      <c r="A94" s="15">
        <v>3</v>
      </c>
      <c r="B94" s="15" t="s">
        <v>310</v>
      </c>
      <c r="C94" s="15" t="s">
        <v>311</v>
      </c>
      <c r="D94" s="15" t="s">
        <v>106</v>
      </c>
      <c r="E94" s="15" t="s">
        <v>312</v>
      </c>
      <c r="F94" s="15" t="s">
        <v>313</v>
      </c>
      <c r="G94" s="15" t="s">
        <v>169</v>
      </c>
      <c r="H94" s="15" t="s">
        <v>232</v>
      </c>
      <c r="I94" s="15" t="s">
        <v>314</v>
      </c>
      <c r="J94" s="15" t="s">
        <v>315</v>
      </c>
      <c r="K94" s="15"/>
      <c r="L94" s="15"/>
      <c r="M94" s="15" t="str">
        <f t="shared" si="21"/>
        <v>3.0</v>
      </c>
      <c r="N94" s="15"/>
      <c r="O94" s="15" t="str">
        <f t="shared" si="14"/>
        <v>No</v>
      </c>
      <c r="P94" s="15"/>
      <c r="Q94" s="15" t="s">
        <v>105</v>
      </c>
      <c r="R94" s="15" t="str">
        <f t="shared" si="15"/>
        <v>Low</v>
      </c>
      <c r="S94" s="15">
        <f t="shared" si="16"/>
        <v>0</v>
      </c>
      <c r="T94" s="15" t="str">
        <f t="shared" si="17"/>
        <v/>
      </c>
      <c r="U94" s="15" t="str">
        <f t="shared" si="18"/>
        <v>Green</v>
      </c>
      <c r="V94" s="15" t="str">
        <f t="shared" si="11"/>
        <v/>
      </c>
      <c r="W94" s="15" t="str">
        <f t="shared" si="19"/>
        <v>Supply</v>
      </c>
      <c r="X94" s="15" t="str">
        <f t="shared" si="10"/>
        <v/>
      </c>
    </row>
    <row r="95" spans="1:24" ht="15" thickBot="1" x14ac:dyDescent="0.35">
      <c r="A95" s="15"/>
      <c r="B95" s="15"/>
      <c r="C95" s="15"/>
      <c r="D95" s="15"/>
      <c r="E95" s="15"/>
      <c r="F95" s="15"/>
      <c r="G95" s="15"/>
      <c r="H95" s="15" t="str">
        <f>IF(AND(F95&lt;&gt;"",G95&lt;&gt;""),G95-F95+1,"")</f>
        <v/>
      </c>
      <c r="I95" s="15"/>
      <c r="J95" s="15"/>
      <c r="K95" s="15"/>
      <c r="L95" s="15"/>
      <c r="M95" s="15" t="str">
        <f t="shared" si="21"/>
        <v/>
      </c>
      <c r="N95" s="15"/>
      <c r="O95" s="15" t="str">
        <f t="shared" si="14"/>
        <v/>
      </c>
      <c r="P95" s="15"/>
      <c r="Q95" s="15" t="s">
        <v>105</v>
      </c>
      <c r="R95" s="15" t="str">
        <f t="shared" si="15"/>
        <v/>
      </c>
      <c r="S95" s="15" t="str">
        <f t="shared" si="16"/>
        <v/>
      </c>
      <c r="T95" s="15" t="str">
        <f t="shared" si="17"/>
        <v/>
      </c>
      <c r="U95" s="15" t="str">
        <f t="shared" si="18"/>
        <v/>
      </c>
      <c r="V95" s="15" t="str">
        <f t="shared" si="11"/>
        <v/>
      </c>
      <c r="W95" s="15" t="str">
        <f t="shared" si="19"/>
        <v/>
      </c>
      <c r="X95" s="15" t="str">
        <f t="shared" si="10"/>
        <v/>
      </c>
    </row>
    <row r="96" spans="1:24" ht="15" thickBot="1" x14ac:dyDescent="0.35">
      <c r="A96" s="15"/>
      <c r="B96" s="15"/>
      <c r="C96" s="15"/>
      <c r="D96" s="15"/>
      <c r="E96" s="15"/>
      <c r="F96" s="15"/>
      <c r="G96" s="15"/>
      <c r="H96" s="15" t="str">
        <f>IF(AND(F96&lt;&gt;"",G96&lt;&gt;""),G96-F96+1,"")</f>
        <v/>
      </c>
      <c r="I96" s="15"/>
      <c r="J96" s="15"/>
      <c r="K96" s="15"/>
      <c r="L96" s="15"/>
      <c r="M96" s="15" t="str">
        <f t="shared" si="21"/>
        <v/>
      </c>
      <c r="N96" s="15"/>
      <c r="O96" s="15" t="str">
        <f t="shared" si="14"/>
        <v/>
      </c>
      <c r="P96" s="15"/>
      <c r="Q96" s="15" t="s">
        <v>105</v>
      </c>
      <c r="R96" s="15" t="str">
        <f t="shared" si="15"/>
        <v/>
      </c>
      <c r="S96" s="15" t="str">
        <f t="shared" si="16"/>
        <v/>
      </c>
      <c r="T96" s="15" t="str">
        <f t="shared" si="17"/>
        <v/>
      </c>
      <c r="U96" s="15" t="str">
        <f t="shared" si="18"/>
        <v/>
      </c>
      <c r="V96" s="15" t="str">
        <f t="shared" si="11"/>
        <v/>
      </c>
      <c r="W96" s="15" t="str">
        <f t="shared" si="19"/>
        <v/>
      </c>
      <c r="X96" s="15" t="str">
        <f t="shared" si="10"/>
        <v/>
      </c>
    </row>
    <row r="97" spans="1:24" ht="15" thickBot="1" x14ac:dyDescent="0.35">
      <c r="A97" s="15"/>
      <c r="B97" s="15"/>
      <c r="C97" s="15"/>
      <c r="D97" s="15"/>
      <c r="E97" s="15"/>
      <c r="F97" s="15"/>
      <c r="G97" s="15"/>
      <c r="H97" s="15" t="str">
        <f>IF(AND(F97&lt;&gt;"",G97&lt;&gt;""),G97-F97+1,"")</f>
        <v/>
      </c>
      <c r="I97" s="15"/>
      <c r="J97" s="15"/>
      <c r="K97" s="15"/>
      <c r="L97" s="15"/>
      <c r="M97" s="15" t="str">
        <f t="shared" si="21"/>
        <v/>
      </c>
      <c r="N97" s="15"/>
      <c r="O97" s="15" t="str">
        <f t="shared" si="14"/>
        <v/>
      </c>
      <c r="P97" s="15"/>
      <c r="Q97" s="15" t="s">
        <v>105</v>
      </c>
      <c r="R97" s="15" t="str">
        <f t="shared" si="15"/>
        <v/>
      </c>
      <c r="S97" s="15" t="str">
        <f t="shared" si="16"/>
        <v/>
      </c>
      <c r="T97" s="15" t="str">
        <f t="shared" si="17"/>
        <v/>
      </c>
      <c r="U97" s="15" t="str">
        <f t="shared" si="18"/>
        <v/>
      </c>
      <c r="V97" s="15" t="str">
        <f t="shared" si="11"/>
        <v/>
      </c>
      <c r="W97" s="15" t="str">
        <f t="shared" si="19"/>
        <v/>
      </c>
      <c r="X97" s="15" t="str">
        <f t="shared" si="10"/>
        <v/>
      </c>
    </row>
    <row r="98" spans="1:24" ht="15" thickBot="1" x14ac:dyDescent="0.35">
      <c r="A98" s="15"/>
      <c r="B98" s="15"/>
      <c r="C98" s="15"/>
      <c r="D98" s="15"/>
      <c r="E98" s="15"/>
      <c r="F98" s="15"/>
      <c r="G98" s="15"/>
      <c r="H98" s="15" t="str">
        <f>IF(AND(F98&lt;&gt;"",G98&lt;&gt;""),G98-F98+1,"")</f>
        <v/>
      </c>
      <c r="I98" s="15"/>
      <c r="J98" s="15"/>
      <c r="K98" s="15"/>
      <c r="L98" s="15"/>
      <c r="M98" s="15" t="str">
        <f t="shared" si="21"/>
        <v/>
      </c>
      <c r="N98" s="15"/>
      <c r="O98" s="15" t="str">
        <f t="shared" si="14"/>
        <v/>
      </c>
      <c r="P98" s="15"/>
      <c r="Q98" s="15" t="s">
        <v>105</v>
      </c>
      <c r="R98" s="15" t="str">
        <f t="shared" si="15"/>
        <v/>
      </c>
      <c r="S98" s="15" t="str">
        <f t="shared" si="16"/>
        <v/>
      </c>
      <c r="T98" s="15" t="str">
        <f t="shared" si="17"/>
        <v/>
      </c>
      <c r="U98" s="15" t="str">
        <f t="shared" si="18"/>
        <v/>
      </c>
      <c r="V98" s="15" t="str">
        <f t="shared" si="11"/>
        <v/>
      </c>
      <c r="W98" s="15" t="str">
        <f t="shared" si="19"/>
        <v/>
      </c>
      <c r="X98" s="15" t="str">
        <f t="shared" si="10"/>
        <v/>
      </c>
    </row>
    <row r="99" spans="1:24" ht="15" thickBot="1" x14ac:dyDescent="0.35">
      <c r="A99" s="15"/>
      <c r="B99" s="15"/>
      <c r="C99" s="15"/>
      <c r="D99" s="15"/>
      <c r="E99" s="15"/>
      <c r="F99" s="15"/>
      <c r="G99" s="15"/>
      <c r="H99" s="15" t="str">
        <f>IF(AND(F99&lt;&gt;"",G99&lt;&gt;""),G99-F99+1,"")</f>
        <v/>
      </c>
      <c r="I99" s="15"/>
      <c r="J99" s="15"/>
      <c r="K99" s="15"/>
      <c r="L99" s="15"/>
      <c r="M99" s="15" t="str">
        <f t="shared" si="21"/>
        <v/>
      </c>
      <c r="N99" s="15"/>
      <c r="O99" s="15" t="str">
        <f t="shared" si="14"/>
        <v/>
      </c>
      <c r="P99" s="15"/>
      <c r="Q99" s="15" t="s">
        <v>105</v>
      </c>
      <c r="R99" s="15" t="str">
        <f t="shared" si="15"/>
        <v/>
      </c>
      <c r="S99" s="15" t="str">
        <f t="shared" si="16"/>
        <v/>
      </c>
      <c r="T99" s="15" t="str">
        <f t="shared" si="17"/>
        <v/>
      </c>
      <c r="U99" s="15" t="str">
        <f t="shared" si="18"/>
        <v/>
      </c>
      <c r="V99" s="15" t="str">
        <f t="shared" si="11"/>
        <v/>
      </c>
      <c r="W99" s="15" t="str">
        <f t="shared" si="19"/>
        <v/>
      </c>
      <c r="X99" s="15" t="str">
        <f t="shared" si="10"/>
        <v/>
      </c>
    </row>
    <row r="100" spans="1:24" ht="29.4" thickBot="1" x14ac:dyDescent="0.35">
      <c r="A100" s="252" t="s">
        <v>316</v>
      </c>
      <c r="B100" s="235"/>
      <c r="C100" s="235"/>
      <c r="D100" s="235"/>
      <c r="E100" s="235"/>
      <c r="F100" s="235"/>
      <c r="G100" s="235"/>
      <c r="H100" s="235"/>
      <c r="I100" s="235"/>
      <c r="J100" s="235"/>
      <c r="K100" s="235"/>
      <c r="L100" s="15"/>
      <c r="M100" s="15" t="str">
        <f t="shared" si="21"/>
        <v>CHANGE LOG MASTER</v>
      </c>
      <c r="N100" s="15"/>
      <c r="O100" s="15" t="str">
        <f t="shared" si="14"/>
        <v>No</v>
      </c>
      <c r="P100" s="15"/>
      <c r="Q100" s="15" t="s">
        <v>105</v>
      </c>
      <c r="R100" s="15" t="str">
        <f t="shared" si="15"/>
        <v>Low</v>
      </c>
      <c r="S100" s="15">
        <f t="shared" si="16"/>
        <v>0</v>
      </c>
      <c r="T100" s="15" t="str">
        <f t="shared" si="17"/>
        <v/>
      </c>
      <c r="U100" s="15" t="str">
        <f t="shared" si="18"/>
        <v/>
      </c>
      <c r="V100" s="15" t="str">
        <f t="shared" si="11"/>
        <v/>
      </c>
      <c r="W100" s="15">
        <f t="shared" si="19"/>
        <v>0</v>
      </c>
      <c r="X100" s="15" t="str">
        <f t="shared" si="10"/>
        <v/>
      </c>
    </row>
    <row r="101" spans="1:24" ht="29.4" thickBot="1" x14ac:dyDescent="0.35">
      <c r="A101" s="23" t="s">
        <v>317</v>
      </c>
      <c r="B101" s="23" t="s">
        <v>318</v>
      </c>
      <c r="C101" s="23" t="s">
        <v>267</v>
      </c>
      <c r="D101" s="23" t="s">
        <v>319</v>
      </c>
      <c r="E101" s="23" t="s">
        <v>78</v>
      </c>
      <c r="F101" s="23" t="s">
        <v>91</v>
      </c>
      <c r="G101" s="23" t="s">
        <v>320</v>
      </c>
      <c r="H101" s="23" t="s">
        <v>321</v>
      </c>
      <c r="I101" s="23" t="s">
        <v>322</v>
      </c>
      <c r="J101" s="23" t="s">
        <v>26</v>
      </c>
      <c r="K101" s="23" t="s">
        <v>323</v>
      </c>
      <c r="L101" s="15"/>
      <c r="M101" s="15" t="str">
        <f t="shared" si="21"/>
        <v>Change #</v>
      </c>
      <c r="N101" s="15"/>
      <c r="O101" s="15" t="str">
        <f t="shared" si="14"/>
        <v>No</v>
      </c>
      <c r="P101" s="15"/>
      <c r="Q101" s="15" t="s">
        <v>105</v>
      </c>
      <c r="R101" s="15" t="str">
        <f t="shared" si="15"/>
        <v>Low</v>
      </c>
      <c r="S101" s="15">
        <f t="shared" si="16"/>
        <v>0</v>
      </c>
      <c r="T101" s="15" t="str">
        <f t="shared" si="17"/>
        <v/>
      </c>
      <c r="U101" s="15" t="str">
        <f t="shared" si="18"/>
        <v>Green</v>
      </c>
      <c r="V101" s="15" t="str">
        <f t="shared" si="11"/>
        <v/>
      </c>
      <c r="W101" s="15" t="str">
        <f t="shared" si="19"/>
        <v>Expected Resolution</v>
      </c>
      <c r="X101" s="15" t="str">
        <f t="shared" si="10"/>
        <v/>
      </c>
    </row>
    <row r="102" spans="1:24" ht="15" thickBot="1" x14ac:dyDescent="0.35">
      <c r="A102" s="15">
        <v>1</v>
      </c>
      <c r="B102" s="15" t="s">
        <v>324</v>
      </c>
      <c r="C102" s="15" t="s">
        <v>325</v>
      </c>
      <c r="D102" s="15" t="s">
        <v>313</v>
      </c>
      <c r="E102" s="15" t="s">
        <v>275</v>
      </c>
      <c r="F102" s="15" t="s">
        <v>130</v>
      </c>
      <c r="G102" s="15" t="s">
        <v>122</v>
      </c>
      <c r="H102" s="15" t="s">
        <v>326</v>
      </c>
      <c r="I102" s="15" t="s">
        <v>327</v>
      </c>
      <c r="J102" s="15" t="s">
        <v>328</v>
      </c>
      <c r="K102" s="15"/>
      <c r="L102" s="15"/>
      <c r="M102" s="15" t="str">
        <f t="shared" si="21"/>
        <v>1.0</v>
      </c>
      <c r="N102" s="15"/>
      <c r="O102" s="15" t="str">
        <f t="shared" si="14"/>
        <v>No</v>
      </c>
      <c r="P102" s="15"/>
      <c r="Q102" s="15" t="s">
        <v>105</v>
      </c>
      <c r="R102" s="15" t="str">
        <f t="shared" si="15"/>
        <v>Low</v>
      </c>
      <c r="S102" s="15">
        <f t="shared" si="16"/>
        <v>0</v>
      </c>
      <c r="T102" s="15" t="str">
        <f t="shared" si="17"/>
        <v/>
      </c>
      <c r="U102" s="15" t="str">
        <f t="shared" si="18"/>
        <v>Green</v>
      </c>
      <c r="V102" s="15" t="str">
        <f t="shared" si="11"/>
        <v/>
      </c>
      <c r="W102" s="15" t="str">
        <f t="shared" si="19"/>
        <v>3 days</v>
      </c>
      <c r="X102" s="15" t="str">
        <f t="shared" si="10"/>
        <v/>
      </c>
    </row>
    <row r="103" spans="1:24" ht="15" thickBot="1" x14ac:dyDescent="0.35">
      <c r="A103" s="15">
        <v>2</v>
      </c>
      <c r="B103" s="15" t="s">
        <v>329</v>
      </c>
      <c r="C103" s="15" t="s">
        <v>330</v>
      </c>
      <c r="D103" s="15" t="s">
        <v>282</v>
      </c>
      <c r="E103" s="15" t="s">
        <v>314</v>
      </c>
      <c r="F103" s="15" t="s">
        <v>119</v>
      </c>
      <c r="G103" s="15" t="s">
        <v>173</v>
      </c>
      <c r="H103" s="15" t="s">
        <v>331</v>
      </c>
      <c r="I103" s="15" t="s">
        <v>332</v>
      </c>
      <c r="J103" s="15" t="s">
        <v>329</v>
      </c>
      <c r="K103" s="15" t="s">
        <v>333</v>
      </c>
      <c r="L103" s="15"/>
      <c r="M103" s="15" t="str">
        <f t="shared" si="21"/>
        <v>2.0</v>
      </c>
      <c r="N103" s="15"/>
      <c r="O103" s="15" t="str">
        <f t="shared" si="14"/>
        <v>No</v>
      </c>
      <c r="P103" s="15"/>
      <c r="Q103" s="15" t="s">
        <v>105</v>
      </c>
      <c r="R103" s="15" t="str">
        <f t="shared" si="15"/>
        <v>Low</v>
      </c>
      <c r="S103" s="15">
        <f t="shared" si="16"/>
        <v>0</v>
      </c>
      <c r="T103" s="15" t="str">
        <f t="shared" si="17"/>
        <v/>
      </c>
      <c r="U103" s="15" t="str">
        <f t="shared" si="18"/>
        <v>Green</v>
      </c>
      <c r="V103" s="15" t="str">
        <f t="shared" si="11"/>
        <v/>
      </c>
      <c r="W103" s="15" t="str">
        <f t="shared" si="19"/>
        <v>1 day</v>
      </c>
      <c r="X103" s="15" t="str">
        <f t="shared" si="10"/>
        <v/>
      </c>
    </row>
    <row r="104" spans="1:24" ht="15" thickBot="1" x14ac:dyDescent="0.35">
      <c r="A104" s="15"/>
      <c r="B104" s="15"/>
      <c r="C104" s="15"/>
      <c r="D104" s="15"/>
      <c r="E104" s="15"/>
      <c r="F104" s="15"/>
      <c r="G104" s="15"/>
      <c r="H104" s="15" t="str">
        <f t="shared" ref="H104:H109" si="22">IF(AND(F104&lt;&gt;"",G104&lt;&gt;""),G104-F104+1,"")</f>
        <v/>
      </c>
      <c r="I104" s="15"/>
      <c r="J104" s="15"/>
      <c r="K104" s="15"/>
      <c r="L104" s="15"/>
      <c r="M104" s="15" t="str">
        <f t="shared" si="21"/>
        <v/>
      </c>
      <c r="N104" s="15"/>
      <c r="O104" s="15" t="str">
        <f t="shared" ref="O104:O135" si="23">IF(A104="","",IF(H104=1,"Yes","No"))</f>
        <v/>
      </c>
      <c r="P104" s="15"/>
      <c r="Q104" s="15" t="s">
        <v>105</v>
      </c>
      <c r="R104" s="15" t="str">
        <f t="shared" ref="R104:R135" si="24">IF(A104="","",IF(E104="Overdue","High",IF(E104="In Progress","Medium","Low")))</f>
        <v/>
      </c>
      <c r="S104" s="15" t="str">
        <f t="shared" ref="S104:S135" si="25">IF(A104="","",IF(E104="Complete",100,IF(E104="In Progress",50,0)))</f>
        <v/>
      </c>
      <c r="T104" s="15" t="str">
        <f t="shared" ref="T104:T135" si="26">IF(E104="Complete",G104,"")</f>
        <v/>
      </c>
      <c r="U104" s="15" t="str">
        <f t="shared" ref="U104:U135" si="27">IF(E104="","",IF(E104="Overdue","Red",IF(E104="In Progress","Amber","Green")))</f>
        <v/>
      </c>
      <c r="V104" s="15" t="str">
        <f t="shared" si="11"/>
        <v/>
      </c>
      <c r="W104" s="15" t="str">
        <f t="shared" ref="W104:W135" si="28">H104</f>
        <v/>
      </c>
      <c r="X104" s="15" t="str">
        <f t="shared" si="10"/>
        <v/>
      </c>
    </row>
    <row r="105" spans="1:24" ht="15" thickBot="1" x14ac:dyDescent="0.35">
      <c r="A105" s="15"/>
      <c r="B105" s="15"/>
      <c r="C105" s="15"/>
      <c r="D105" s="15"/>
      <c r="E105" s="15"/>
      <c r="F105" s="15"/>
      <c r="G105" s="15"/>
      <c r="H105" s="15" t="str">
        <f t="shared" si="22"/>
        <v/>
      </c>
      <c r="I105" s="15"/>
      <c r="J105" s="15"/>
      <c r="K105" s="15"/>
      <c r="L105" s="15"/>
      <c r="M105" s="15" t="str">
        <f t="shared" si="21"/>
        <v/>
      </c>
      <c r="N105" s="15"/>
      <c r="O105" s="15" t="str">
        <f t="shared" si="23"/>
        <v/>
      </c>
      <c r="P105" s="15"/>
      <c r="Q105" s="15" t="s">
        <v>105</v>
      </c>
      <c r="R105" s="15" t="str">
        <f t="shared" si="24"/>
        <v/>
      </c>
      <c r="S105" s="15" t="str">
        <f t="shared" si="25"/>
        <v/>
      </c>
      <c r="T105" s="15" t="str">
        <f t="shared" si="26"/>
        <v/>
      </c>
      <c r="U105" s="15" t="str">
        <f t="shared" si="27"/>
        <v/>
      </c>
      <c r="V105" s="15" t="str">
        <f t="shared" si="11"/>
        <v/>
      </c>
      <c r="W105" s="15" t="str">
        <f t="shared" si="28"/>
        <v/>
      </c>
      <c r="X105" s="15" t="str">
        <f t="shared" si="10"/>
        <v/>
      </c>
    </row>
    <row r="106" spans="1:24" ht="15" thickBot="1" x14ac:dyDescent="0.35">
      <c r="A106" s="15"/>
      <c r="B106" s="15"/>
      <c r="C106" s="15"/>
      <c r="D106" s="15"/>
      <c r="E106" s="15"/>
      <c r="F106" s="15"/>
      <c r="G106" s="15"/>
      <c r="H106" s="15" t="str">
        <f t="shared" si="22"/>
        <v/>
      </c>
      <c r="I106" s="15"/>
      <c r="J106" s="15"/>
      <c r="K106" s="15"/>
      <c r="L106" s="15"/>
      <c r="M106" s="15" t="str">
        <f t="shared" si="21"/>
        <v/>
      </c>
      <c r="N106" s="15"/>
      <c r="O106" s="15" t="str">
        <f t="shared" si="23"/>
        <v/>
      </c>
      <c r="P106" s="15"/>
      <c r="Q106" s="15" t="s">
        <v>105</v>
      </c>
      <c r="R106" s="15" t="str">
        <f t="shared" si="24"/>
        <v/>
      </c>
      <c r="S106" s="15" t="str">
        <f t="shared" si="25"/>
        <v/>
      </c>
      <c r="T106" s="15" t="str">
        <f t="shared" si="26"/>
        <v/>
      </c>
      <c r="U106" s="15" t="str">
        <f t="shared" si="27"/>
        <v/>
      </c>
      <c r="V106" s="15" t="str">
        <f t="shared" si="11"/>
        <v/>
      </c>
      <c r="W106" s="15" t="str">
        <f t="shared" si="28"/>
        <v/>
      </c>
      <c r="X106" s="15" t="str">
        <f t="shared" si="10"/>
        <v/>
      </c>
    </row>
    <row r="107" spans="1:24" ht="15" thickBot="1" x14ac:dyDescent="0.35">
      <c r="A107" s="15"/>
      <c r="B107" s="15"/>
      <c r="C107" s="15"/>
      <c r="D107" s="15"/>
      <c r="E107" s="15"/>
      <c r="F107" s="15"/>
      <c r="G107" s="15"/>
      <c r="H107" s="15" t="str">
        <f t="shared" si="22"/>
        <v/>
      </c>
      <c r="I107" s="15"/>
      <c r="J107" s="15"/>
      <c r="K107" s="15"/>
      <c r="L107" s="15"/>
      <c r="M107" s="15" t="str">
        <f t="shared" si="21"/>
        <v/>
      </c>
      <c r="N107" s="15"/>
      <c r="O107" s="15" t="str">
        <f t="shared" si="23"/>
        <v/>
      </c>
      <c r="P107" s="15"/>
      <c r="Q107" s="15" t="s">
        <v>105</v>
      </c>
      <c r="R107" s="15" t="str">
        <f t="shared" si="24"/>
        <v/>
      </c>
      <c r="S107" s="15" t="str">
        <f t="shared" si="25"/>
        <v/>
      </c>
      <c r="T107" s="15" t="str">
        <f t="shared" si="26"/>
        <v/>
      </c>
      <c r="U107" s="15" t="str">
        <f t="shared" si="27"/>
        <v/>
      </c>
      <c r="V107" s="15" t="str">
        <f t="shared" si="11"/>
        <v/>
      </c>
      <c r="W107" s="15" t="str">
        <f t="shared" si="28"/>
        <v/>
      </c>
      <c r="X107" s="15" t="str">
        <f t="shared" si="10"/>
        <v/>
      </c>
    </row>
    <row r="108" spans="1:24" ht="15" thickBot="1" x14ac:dyDescent="0.35">
      <c r="A108" s="15"/>
      <c r="B108" s="15"/>
      <c r="C108" s="15"/>
      <c r="D108" s="15"/>
      <c r="E108" s="15"/>
      <c r="F108" s="15"/>
      <c r="G108" s="15"/>
      <c r="H108" s="15" t="str">
        <f t="shared" si="22"/>
        <v/>
      </c>
      <c r="I108" s="15"/>
      <c r="J108" s="15"/>
      <c r="K108" s="15"/>
      <c r="L108" s="15"/>
      <c r="M108" s="15" t="str">
        <f t="shared" si="21"/>
        <v/>
      </c>
      <c r="N108" s="15"/>
      <c r="O108" s="15" t="str">
        <f t="shared" si="23"/>
        <v/>
      </c>
      <c r="P108" s="15"/>
      <c r="Q108" s="15" t="s">
        <v>105</v>
      </c>
      <c r="R108" s="15" t="str">
        <f t="shared" si="24"/>
        <v/>
      </c>
      <c r="S108" s="15" t="str">
        <f t="shared" si="25"/>
        <v/>
      </c>
      <c r="T108" s="15" t="str">
        <f t="shared" si="26"/>
        <v/>
      </c>
      <c r="U108" s="15" t="str">
        <f t="shared" si="27"/>
        <v/>
      </c>
      <c r="V108" s="15" t="str">
        <f t="shared" si="11"/>
        <v/>
      </c>
      <c r="W108" s="15" t="str">
        <f t="shared" si="28"/>
        <v/>
      </c>
      <c r="X108" s="15" t="str">
        <f t="shared" si="10"/>
        <v/>
      </c>
    </row>
    <row r="109" spans="1:24" ht="15" thickBot="1" x14ac:dyDescent="0.35">
      <c r="A109" s="15"/>
      <c r="B109" s="15"/>
      <c r="C109" s="15"/>
      <c r="D109" s="15"/>
      <c r="E109" s="15"/>
      <c r="F109" s="15"/>
      <c r="G109" s="15"/>
      <c r="H109" s="15" t="str">
        <f t="shared" si="22"/>
        <v/>
      </c>
      <c r="I109" s="15"/>
      <c r="J109" s="15"/>
      <c r="K109" s="15"/>
      <c r="L109" s="15"/>
      <c r="M109" s="15" t="str">
        <f t="shared" si="21"/>
        <v/>
      </c>
      <c r="N109" s="15"/>
      <c r="O109" s="15" t="str">
        <f t="shared" si="23"/>
        <v/>
      </c>
      <c r="P109" s="15"/>
      <c r="Q109" s="15" t="s">
        <v>105</v>
      </c>
      <c r="R109" s="15" t="str">
        <f t="shared" si="24"/>
        <v/>
      </c>
      <c r="S109" s="15" t="str">
        <f t="shared" si="25"/>
        <v/>
      </c>
      <c r="T109" s="15" t="str">
        <f t="shared" si="26"/>
        <v/>
      </c>
      <c r="U109" s="15" t="str">
        <f t="shared" si="27"/>
        <v/>
      </c>
      <c r="V109" s="15" t="str">
        <f t="shared" si="11"/>
        <v/>
      </c>
      <c r="W109" s="15" t="str">
        <f t="shared" si="28"/>
        <v/>
      </c>
      <c r="X109" s="15" t="str">
        <f t="shared" si="10"/>
        <v/>
      </c>
    </row>
    <row r="110" spans="1:24" ht="15" thickBot="1" x14ac:dyDescent="0.35">
      <c r="A110" s="252" t="s">
        <v>334</v>
      </c>
      <c r="B110" s="235"/>
      <c r="C110" s="235"/>
      <c r="D110" s="235"/>
      <c r="E110" s="235"/>
      <c r="F110" s="235"/>
      <c r="G110" s="235"/>
      <c r="H110" s="235"/>
      <c r="I110" s="235"/>
      <c r="J110" s="235"/>
      <c r="K110" s="15"/>
      <c r="L110" s="15"/>
      <c r="M110" s="15" t="str">
        <f t="shared" si="21"/>
        <v>DOC MASTER</v>
      </c>
      <c r="N110" s="15"/>
      <c r="O110" s="15" t="str">
        <f t="shared" si="23"/>
        <v>No</v>
      </c>
      <c r="P110" s="15"/>
      <c r="Q110" s="15" t="s">
        <v>105</v>
      </c>
      <c r="R110" s="15" t="str">
        <f t="shared" si="24"/>
        <v>Low</v>
      </c>
      <c r="S110" s="15">
        <f t="shared" si="25"/>
        <v>0</v>
      </c>
      <c r="T110" s="15" t="str">
        <f t="shared" si="26"/>
        <v/>
      </c>
      <c r="U110" s="15" t="str">
        <f t="shared" si="27"/>
        <v/>
      </c>
      <c r="V110" s="15" t="str">
        <f t="shared" si="11"/>
        <v/>
      </c>
      <c r="W110" s="15">
        <f t="shared" si="28"/>
        <v>0</v>
      </c>
      <c r="X110" s="15" t="str">
        <f t="shared" si="10"/>
        <v/>
      </c>
    </row>
    <row r="111" spans="1:24" ht="15" thickBot="1" x14ac:dyDescent="0.35">
      <c r="A111" s="23" t="s">
        <v>87</v>
      </c>
      <c r="B111" s="23" t="s">
        <v>335</v>
      </c>
      <c r="C111" s="23" t="s">
        <v>267</v>
      </c>
      <c r="D111" s="23" t="s">
        <v>77</v>
      </c>
      <c r="E111" s="23" t="s">
        <v>78</v>
      </c>
      <c r="F111" s="23" t="s">
        <v>336</v>
      </c>
      <c r="G111" s="23" t="s">
        <v>337</v>
      </c>
      <c r="H111" s="23" t="s">
        <v>71</v>
      </c>
      <c r="I111" s="15"/>
      <c r="J111" s="15"/>
      <c r="K111" s="15"/>
      <c r="L111" s="15"/>
      <c r="M111" s="15" t="str">
        <f t="shared" si="21"/>
        <v>Phase</v>
      </c>
      <c r="N111" s="15"/>
      <c r="O111" s="15" t="str">
        <f t="shared" si="23"/>
        <v>No</v>
      </c>
      <c r="P111" s="15"/>
      <c r="Q111" s="15" t="s">
        <v>105</v>
      </c>
      <c r="R111" s="15" t="str">
        <f t="shared" si="24"/>
        <v>Low</v>
      </c>
      <c r="S111" s="15">
        <f t="shared" si="25"/>
        <v>0</v>
      </c>
      <c r="T111" s="15" t="str">
        <f t="shared" si="26"/>
        <v/>
      </c>
      <c r="U111" s="15" t="str">
        <f t="shared" si="27"/>
        <v>Green</v>
      </c>
      <c r="V111" s="15" t="str">
        <f t="shared" si="11"/>
        <v/>
      </c>
      <c r="W111" s="15" t="str">
        <f t="shared" si="28"/>
        <v>Location</v>
      </c>
      <c r="X111" s="15" t="str">
        <f t="shared" si="10"/>
        <v/>
      </c>
    </row>
    <row r="112" spans="1:24" ht="58.2" thickBot="1" x14ac:dyDescent="0.35">
      <c r="A112" s="15" t="s">
        <v>99</v>
      </c>
      <c r="B112" s="15" t="s">
        <v>338</v>
      </c>
      <c r="C112" s="15" t="s">
        <v>339</v>
      </c>
      <c r="D112" s="15" t="s">
        <v>100</v>
      </c>
      <c r="E112" s="15" t="s">
        <v>340</v>
      </c>
      <c r="F112" s="15" t="s">
        <v>341</v>
      </c>
      <c r="G112" s="15" t="s">
        <v>342</v>
      </c>
      <c r="H112" s="15" t="s">
        <v>343</v>
      </c>
      <c r="I112" s="15"/>
      <c r="J112" s="15"/>
      <c r="K112" s="15"/>
      <c r="L112" s="15"/>
      <c r="M112" s="15" t="str">
        <f t="shared" si="21"/>
        <v>Initiation</v>
      </c>
      <c r="N112" s="15"/>
      <c r="O112" s="15" t="str">
        <f t="shared" si="23"/>
        <v>No</v>
      </c>
      <c r="P112" s="15"/>
      <c r="Q112" s="15" t="s">
        <v>105</v>
      </c>
      <c r="R112" s="15" t="str">
        <f t="shared" si="24"/>
        <v>Low</v>
      </c>
      <c r="S112" s="15">
        <f t="shared" si="25"/>
        <v>0</v>
      </c>
      <c r="T112" s="15" t="str">
        <f t="shared" si="26"/>
        <v/>
      </c>
      <c r="U112" s="15" t="str">
        <f t="shared" si="27"/>
        <v>Green</v>
      </c>
      <c r="V112" s="15" t="str">
        <f t="shared" si="11"/>
        <v/>
      </c>
      <c r="W112" s="15" t="str">
        <f t="shared" si="28"/>
        <v>SharePoint/Initiation/Business_Case.docx</v>
      </c>
      <c r="X112" s="15" t="str">
        <f t="shared" si="10"/>
        <v/>
      </c>
    </row>
    <row r="113" spans="1:24" ht="58.2" thickBot="1" x14ac:dyDescent="0.35">
      <c r="A113" s="15" t="s">
        <v>99</v>
      </c>
      <c r="B113" s="15" t="s">
        <v>344</v>
      </c>
      <c r="C113" s="15" t="s">
        <v>345</v>
      </c>
      <c r="D113" s="15" t="s">
        <v>100</v>
      </c>
      <c r="E113" s="15" t="s">
        <v>340</v>
      </c>
      <c r="F113" s="15" t="s">
        <v>346</v>
      </c>
      <c r="G113" s="15" t="s">
        <v>346</v>
      </c>
      <c r="H113" s="15" t="s">
        <v>347</v>
      </c>
      <c r="I113" s="15"/>
      <c r="J113" s="15"/>
      <c r="K113" s="15"/>
      <c r="L113" s="15"/>
      <c r="M113" s="15" t="str">
        <f t="shared" si="21"/>
        <v>Initiation</v>
      </c>
      <c r="N113" s="15"/>
      <c r="O113" s="15" t="str">
        <f t="shared" si="23"/>
        <v>No</v>
      </c>
      <c r="P113" s="15"/>
      <c r="Q113" s="15" t="s">
        <v>105</v>
      </c>
      <c r="R113" s="15" t="str">
        <f t="shared" si="24"/>
        <v>Low</v>
      </c>
      <c r="S113" s="15">
        <f t="shared" si="25"/>
        <v>0</v>
      </c>
      <c r="T113" s="15" t="str">
        <f t="shared" si="26"/>
        <v/>
      </c>
      <c r="U113" s="15" t="str">
        <f t="shared" si="27"/>
        <v>Green</v>
      </c>
      <c r="V113" s="15" t="str">
        <f t="shared" si="11"/>
        <v/>
      </c>
      <c r="W113" s="15" t="str">
        <f t="shared" si="28"/>
        <v>SharePoint/Initiation/Project_Charter.docx</v>
      </c>
      <c r="X113" s="15" t="str">
        <f t="shared" si="10"/>
        <v/>
      </c>
    </row>
    <row r="114" spans="1:24" ht="58.2" thickBot="1" x14ac:dyDescent="0.35">
      <c r="A114" s="15" t="s">
        <v>109</v>
      </c>
      <c r="B114" s="15" t="s">
        <v>348</v>
      </c>
      <c r="C114" s="15" t="s">
        <v>349</v>
      </c>
      <c r="D114" s="15" t="s">
        <v>110</v>
      </c>
      <c r="E114" s="15" t="s">
        <v>340</v>
      </c>
      <c r="F114" s="15" t="s">
        <v>350</v>
      </c>
      <c r="G114" s="15" t="s">
        <v>304</v>
      </c>
      <c r="H114" s="15" t="s">
        <v>351</v>
      </c>
      <c r="I114" s="15"/>
      <c r="J114" s="15"/>
      <c r="K114" s="15"/>
      <c r="L114" s="15"/>
      <c r="M114" s="15" t="str">
        <f t="shared" si="21"/>
        <v>Planning</v>
      </c>
      <c r="N114" s="15"/>
      <c r="O114" s="15" t="str">
        <f t="shared" si="23"/>
        <v>No</v>
      </c>
      <c r="P114" s="15"/>
      <c r="Q114" s="15" t="s">
        <v>105</v>
      </c>
      <c r="R114" s="15" t="str">
        <f t="shared" si="24"/>
        <v>Low</v>
      </c>
      <c r="S114" s="15">
        <f t="shared" si="25"/>
        <v>0</v>
      </c>
      <c r="T114" s="15" t="str">
        <f t="shared" si="26"/>
        <v/>
      </c>
      <c r="U114" s="15" t="str">
        <f t="shared" si="27"/>
        <v>Green</v>
      </c>
      <c r="V114" s="15" t="str">
        <f t="shared" si="11"/>
        <v/>
      </c>
      <c r="W114" s="15" t="str">
        <f t="shared" si="28"/>
        <v>SharePoint/Planning/Schedule_Plan.docx</v>
      </c>
      <c r="X114" s="15" t="str">
        <f t="shared" si="10"/>
        <v/>
      </c>
    </row>
    <row r="115" spans="1:24" ht="58.2" thickBot="1" x14ac:dyDescent="0.35">
      <c r="A115" s="15" t="s">
        <v>126</v>
      </c>
      <c r="B115" s="15" t="s">
        <v>352</v>
      </c>
      <c r="C115" s="15" t="s">
        <v>353</v>
      </c>
      <c r="D115" s="15" t="s">
        <v>179</v>
      </c>
      <c r="E115" s="15" t="s">
        <v>127</v>
      </c>
      <c r="F115" s="15" t="s">
        <v>288</v>
      </c>
      <c r="G115" s="15" t="s">
        <v>354</v>
      </c>
      <c r="H115" s="15" t="s">
        <v>355</v>
      </c>
      <c r="I115" s="15"/>
      <c r="J115" s="15"/>
      <c r="K115" s="15"/>
      <c r="L115" s="15"/>
      <c r="M115" s="15" t="str">
        <f t="shared" si="21"/>
        <v>Execution</v>
      </c>
      <c r="N115" s="15"/>
      <c r="O115" s="15" t="str">
        <f t="shared" si="23"/>
        <v>No</v>
      </c>
      <c r="P115" s="15"/>
      <c r="Q115" s="15" t="s">
        <v>105</v>
      </c>
      <c r="R115" s="15" t="str">
        <f t="shared" si="24"/>
        <v>Medium</v>
      </c>
      <c r="S115" s="15">
        <f t="shared" si="25"/>
        <v>50</v>
      </c>
      <c r="T115" s="15" t="str">
        <f t="shared" si="26"/>
        <v/>
      </c>
      <c r="U115" s="15" t="str">
        <f t="shared" si="27"/>
        <v>Amber</v>
      </c>
      <c r="V115" s="15" t="str">
        <f t="shared" si="11"/>
        <v/>
      </c>
      <c r="W115" s="15" t="str">
        <f t="shared" si="28"/>
        <v>SharePoint/Execution/Status_Report.xlsx</v>
      </c>
      <c r="X115" s="15" t="str">
        <f t="shared" ref="X115:X178" si="29">IF(ISNUMBER(H115),H115+1,"")</f>
        <v/>
      </c>
    </row>
    <row r="116" spans="1:24" ht="15" thickBot="1" x14ac:dyDescent="0.35">
      <c r="A116" s="15"/>
      <c r="B116" s="15"/>
      <c r="C116" s="15"/>
      <c r="D116" s="15"/>
      <c r="E116" s="15"/>
      <c r="F116" s="15"/>
      <c r="G116" s="15"/>
      <c r="H116" s="15" t="str">
        <f>IF(AND(F116&lt;&gt;"",G116&lt;&gt;""),G116-F116+1,"")</f>
        <v/>
      </c>
      <c r="I116" s="15"/>
      <c r="J116" s="15"/>
      <c r="K116" s="15"/>
      <c r="L116" s="15"/>
      <c r="M116" s="15" t="str">
        <f t="shared" si="21"/>
        <v/>
      </c>
      <c r="N116" s="15"/>
      <c r="O116" s="15" t="str">
        <f t="shared" si="23"/>
        <v/>
      </c>
      <c r="P116" s="15"/>
      <c r="Q116" s="15" t="s">
        <v>105</v>
      </c>
      <c r="R116" s="15" t="str">
        <f t="shared" si="24"/>
        <v/>
      </c>
      <c r="S116" s="15" t="str">
        <f t="shared" si="25"/>
        <v/>
      </c>
      <c r="T116" s="15" t="str">
        <f t="shared" si="26"/>
        <v/>
      </c>
      <c r="U116" s="15" t="str">
        <f t="shared" si="27"/>
        <v/>
      </c>
      <c r="V116" s="15" t="str">
        <f t="shared" si="11"/>
        <v/>
      </c>
      <c r="W116" s="15" t="str">
        <f t="shared" si="28"/>
        <v/>
      </c>
      <c r="X116" s="15" t="str">
        <f t="shared" si="29"/>
        <v/>
      </c>
    </row>
    <row r="117" spans="1:24" ht="15" thickBot="1" x14ac:dyDescent="0.35">
      <c r="A117" s="15"/>
      <c r="B117" s="15"/>
      <c r="C117" s="15"/>
      <c r="D117" s="15"/>
      <c r="E117" s="15"/>
      <c r="F117" s="15"/>
      <c r="G117" s="15"/>
      <c r="H117" s="15" t="str">
        <f>IF(AND(F117&lt;&gt;"",G117&lt;&gt;""),G117-F117+1,"")</f>
        <v/>
      </c>
      <c r="I117" s="15"/>
      <c r="J117" s="15"/>
      <c r="K117" s="15"/>
      <c r="L117" s="15"/>
      <c r="M117" s="15" t="str">
        <f t="shared" si="21"/>
        <v/>
      </c>
      <c r="N117" s="15"/>
      <c r="O117" s="15" t="str">
        <f t="shared" si="23"/>
        <v/>
      </c>
      <c r="P117" s="15"/>
      <c r="Q117" s="15" t="s">
        <v>105</v>
      </c>
      <c r="R117" s="15" t="str">
        <f t="shared" si="24"/>
        <v/>
      </c>
      <c r="S117" s="15" t="str">
        <f t="shared" si="25"/>
        <v/>
      </c>
      <c r="T117" s="15" t="str">
        <f t="shared" si="26"/>
        <v/>
      </c>
      <c r="U117" s="15" t="str">
        <f t="shared" si="27"/>
        <v/>
      </c>
      <c r="V117" s="15" t="str">
        <f t="shared" ref="V117:V180" si="30">IF(ISNUMBER(H117),MAX(1,H117-1),"")</f>
        <v/>
      </c>
      <c r="W117" s="15" t="str">
        <f t="shared" si="28"/>
        <v/>
      </c>
      <c r="X117" s="15" t="str">
        <f t="shared" si="29"/>
        <v/>
      </c>
    </row>
    <row r="118" spans="1:24" ht="15" thickBot="1" x14ac:dyDescent="0.35">
      <c r="A118" s="15"/>
      <c r="B118" s="15"/>
      <c r="C118" s="15"/>
      <c r="D118" s="15"/>
      <c r="E118" s="15"/>
      <c r="F118" s="15"/>
      <c r="G118" s="15"/>
      <c r="H118" s="15" t="str">
        <f>IF(AND(F118&lt;&gt;"",G118&lt;&gt;""),G118-F118+1,"")</f>
        <v/>
      </c>
      <c r="I118" s="15"/>
      <c r="J118" s="15"/>
      <c r="K118" s="15"/>
      <c r="L118" s="15"/>
      <c r="M118" s="15" t="str">
        <f t="shared" si="21"/>
        <v/>
      </c>
      <c r="N118" s="15"/>
      <c r="O118" s="15" t="str">
        <f t="shared" si="23"/>
        <v/>
      </c>
      <c r="P118" s="15"/>
      <c r="Q118" s="15" t="s">
        <v>105</v>
      </c>
      <c r="R118" s="15" t="str">
        <f t="shared" si="24"/>
        <v/>
      </c>
      <c r="S118" s="15" t="str">
        <f t="shared" si="25"/>
        <v/>
      </c>
      <c r="T118" s="15" t="str">
        <f t="shared" si="26"/>
        <v/>
      </c>
      <c r="U118" s="15" t="str">
        <f t="shared" si="27"/>
        <v/>
      </c>
      <c r="V118" s="15" t="str">
        <f t="shared" si="30"/>
        <v/>
      </c>
      <c r="W118" s="15" t="str">
        <f t="shared" si="28"/>
        <v/>
      </c>
      <c r="X118" s="15" t="str">
        <f t="shared" si="29"/>
        <v/>
      </c>
    </row>
    <row r="119" spans="1:24" ht="15" thickBot="1" x14ac:dyDescent="0.35">
      <c r="A119" s="15"/>
      <c r="B119" s="15"/>
      <c r="C119" s="15"/>
      <c r="D119" s="15"/>
      <c r="E119" s="15"/>
      <c r="F119" s="15"/>
      <c r="G119" s="15"/>
      <c r="H119" s="15" t="str">
        <f>IF(AND(F119&lt;&gt;"",G119&lt;&gt;""),G119-F119+1,"")</f>
        <v/>
      </c>
      <c r="I119" s="15"/>
      <c r="J119" s="15"/>
      <c r="K119" s="15"/>
      <c r="L119" s="15"/>
      <c r="M119" s="15" t="str">
        <f t="shared" si="21"/>
        <v/>
      </c>
      <c r="N119" s="15"/>
      <c r="O119" s="15" t="str">
        <f t="shared" si="23"/>
        <v/>
      </c>
      <c r="P119" s="15"/>
      <c r="Q119" s="15" t="s">
        <v>105</v>
      </c>
      <c r="R119" s="15" t="str">
        <f t="shared" si="24"/>
        <v/>
      </c>
      <c r="S119" s="15" t="str">
        <f t="shared" si="25"/>
        <v/>
      </c>
      <c r="T119" s="15" t="str">
        <f t="shared" si="26"/>
        <v/>
      </c>
      <c r="U119" s="15" t="str">
        <f t="shared" si="27"/>
        <v/>
      </c>
      <c r="V119" s="15" t="str">
        <f t="shared" si="30"/>
        <v/>
      </c>
      <c r="W119" s="15" t="str">
        <f t="shared" si="28"/>
        <v/>
      </c>
      <c r="X119" s="15" t="str">
        <f t="shared" si="29"/>
        <v/>
      </c>
    </row>
    <row r="120" spans="1:24" ht="43.8" thickBot="1" x14ac:dyDescent="0.35">
      <c r="A120" s="252" t="s">
        <v>356</v>
      </c>
      <c r="B120" s="235"/>
      <c r="C120" s="235"/>
      <c r="D120" s="235"/>
      <c r="E120" s="235"/>
      <c r="F120" s="235"/>
      <c r="G120" s="235"/>
      <c r="H120" s="235"/>
      <c r="I120" s="235"/>
      <c r="J120" s="235"/>
      <c r="K120" s="15"/>
      <c r="L120" s="15"/>
      <c r="M120" s="15" t="str">
        <f t="shared" si="21"/>
        <v>RESOURCE PLAN MASTER</v>
      </c>
      <c r="N120" s="15"/>
      <c r="O120" s="15" t="str">
        <f t="shared" si="23"/>
        <v>No</v>
      </c>
      <c r="P120" s="15"/>
      <c r="Q120" s="15" t="s">
        <v>105</v>
      </c>
      <c r="R120" s="15" t="str">
        <f t="shared" si="24"/>
        <v>Low</v>
      </c>
      <c r="S120" s="15">
        <f t="shared" si="25"/>
        <v>0</v>
      </c>
      <c r="T120" s="15" t="str">
        <f t="shared" si="26"/>
        <v/>
      </c>
      <c r="U120" s="15" t="str">
        <f t="shared" si="27"/>
        <v/>
      </c>
      <c r="V120" s="15" t="str">
        <f t="shared" si="30"/>
        <v/>
      </c>
      <c r="W120" s="15">
        <f t="shared" si="28"/>
        <v>0</v>
      </c>
      <c r="X120" s="15" t="str">
        <f t="shared" si="29"/>
        <v/>
      </c>
    </row>
    <row r="121" spans="1:24" ht="15" thickBot="1" x14ac:dyDescent="0.35">
      <c r="A121" s="23" t="s">
        <v>357</v>
      </c>
      <c r="B121" s="23" t="s">
        <v>358</v>
      </c>
      <c r="C121" s="23" t="s">
        <v>75</v>
      </c>
      <c r="D121" s="23" t="s">
        <v>359</v>
      </c>
      <c r="E121" s="23" t="s">
        <v>360</v>
      </c>
      <c r="F121" s="23" t="s">
        <v>361</v>
      </c>
      <c r="G121" s="23" t="s">
        <v>362</v>
      </c>
      <c r="H121" s="223" t="str">
        <f>IF(OR(M121="",N121=""),"",N121-M121)</f>
        <v/>
      </c>
      <c r="I121" s="15"/>
      <c r="J121" s="15"/>
      <c r="K121" s="15"/>
      <c r="L121" s="15"/>
      <c r="M121" s="15" t="str">
        <f t="shared" ref="M121:M152" si="31">IF(A121="","",TEXT(A121,"0.0"))</f>
        <v>Resource</v>
      </c>
      <c r="N121" s="15"/>
      <c r="O121" s="15" t="str">
        <f>IF(OR(M121="",N121=""),"",N121-M121)</f>
        <v/>
      </c>
      <c r="P121" s="15"/>
      <c r="Q121" s="15" t="s">
        <v>105</v>
      </c>
      <c r="R121" s="15" t="str">
        <f t="shared" si="24"/>
        <v>Low</v>
      </c>
      <c r="S121" s="15">
        <f t="shared" si="25"/>
        <v>0</v>
      </c>
      <c r="T121" s="15" t="str">
        <f t="shared" si="26"/>
        <v/>
      </c>
      <c r="U121" s="15" t="str">
        <f t="shared" si="27"/>
        <v>Green</v>
      </c>
      <c r="V121" s="15" t="str">
        <f t="shared" si="30"/>
        <v/>
      </c>
      <c r="W121" s="15" t="str">
        <f>IF(OR(U121="",V121=""),"",V121-U121)</f>
        <v/>
      </c>
      <c r="X121" s="15" t="str">
        <f t="shared" si="29"/>
        <v/>
      </c>
    </row>
    <row r="122" spans="1:24" ht="15" thickBot="1" x14ac:dyDescent="0.35">
      <c r="A122" s="15" t="s">
        <v>100</v>
      </c>
      <c r="B122" s="15" t="s">
        <v>206</v>
      </c>
      <c r="C122" s="15" t="s">
        <v>363</v>
      </c>
      <c r="D122" s="15">
        <v>6</v>
      </c>
      <c r="E122" s="15">
        <v>95</v>
      </c>
      <c r="F122" s="15" t="s">
        <v>346</v>
      </c>
      <c r="G122" s="15" t="s">
        <v>64</v>
      </c>
      <c r="H122" s="223" t="str">
        <f t="shared" ref="H122:H125" si="32">IF(OR(M122="",N122=""),"",N122-M122)</f>
        <v/>
      </c>
      <c r="I122" s="15"/>
      <c r="J122" s="15"/>
      <c r="K122" s="15"/>
      <c r="L122" s="15"/>
      <c r="M122" s="15" t="str">
        <f t="shared" si="31"/>
        <v>Person 1</v>
      </c>
      <c r="N122" s="15"/>
      <c r="O122" s="15" t="str">
        <f t="shared" ref="O122:O125" si="33">IF(OR(M122="",N122=""),"",N122-M122)</f>
        <v/>
      </c>
      <c r="P122" s="15"/>
      <c r="Q122" s="15" t="s">
        <v>105</v>
      </c>
      <c r="R122" s="15" t="str">
        <f t="shared" si="24"/>
        <v>Low</v>
      </c>
      <c r="S122" s="15">
        <f t="shared" si="25"/>
        <v>0</v>
      </c>
      <c r="T122" s="15" t="str">
        <f t="shared" si="26"/>
        <v/>
      </c>
      <c r="U122" s="15" t="str">
        <f t="shared" si="27"/>
        <v>Green</v>
      </c>
      <c r="V122" s="15" t="str">
        <f t="shared" si="30"/>
        <v/>
      </c>
      <c r="W122" s="15" t="str">
        <f t="shared" ref="W122:W125" si="34">IF(OR(U122="",V122=""),"",V122-U122)</f>
        <v/>
      </c>
      <c r="X122" s="15" t="str">
        <f t="shared" si="29"/>
        <v/>
      </c>
    </row>
    <row r="123" spans="1:24" ht="15" thickBot="1" x14ac:dyDescent="0.35">
      <c r="A123" s="15" t="s">
        <v>114</v>
      </c>
      <c r="B123" s="15" t="s">
        <v>218</v>
      </c>
      <c r="C123" s="15" t="s">
        <v>364</v>
      </c>
      <c r="D123" s="15">
        <v>8</v>
      </c>
      <c r="E123" s="15">
        <v>65</v>
      </c>
      <c r="F123" s="15" t="s">
        <v>276</v>
      </c>
      <c r="G123" s="15" t="s">
        <v>64</v>
      </c>
      <c r="H123" s="15" t="str">
        <f t="shared" si="32"/>
        <v/>
      </c>
      <c r="I123" s="15"/>
      <c r="J123" s="15"/>
      <c r="K123" s="15"/>
      <c r="L123" s="15"/>
      <c r="M123" s="15" t="str">
        <f t="shared" si="31"/>
        <v>Person 3</v>
      </c>
      <c r="N123" s="15"/>
      <c r="O123" s="15" t="str">
        <f t="shared" si="33"/>
        <v/>
      </c>
      <c r="P123" s="15"/>
      <c r="Q123" s="15" t="s">
        <v>105</v>
      </c>
      <c r="R123" s="15" t="str">
        <f t="shared" si="24"/>
        <v>Low</v>
      </c>
      <c r="S123" s="15">
        <f t="shared" si="25"/>
        <v>0</v>
      </c>
      <c r="T123" s="15" t="str">
        <f t="shared" si="26"/>
        <v/>
      </c>
      <c r="U123" s="15" t="str">
        <f t="shared" si="27"/>
        <v>Green</v>
      </c>
      <c r="V123" s="15" t="str">
        <f t="shared" si="30"/>
        <v/>
      </c>
      <c r="W123" s="15" t="str">
        <f t="shared" si="34"/>
        <v/>
      </c>
      <c r="X123" s="15" t="str">
        <f t="shared" si="29"/>
        <v/>
      </c>
    </row>
    <row r="124" spans="1:24" ht="15" thickBot="1" x14ac:dyDescent="0.35">
      <c r="A124" s="15" t="s">
        <v>122</v>
      </c>
      <c r="B124" s="15" t="s">
        <v>121</v>
      </c>
      <c r="C124" s="15" t="s">
        <v>365</v>
      </c>
      <c r="D124" s="15">
        <v>10</v>
      </c>
      <c r="E124" s="15">
        <v>60</v>
      </c>
      <c r="F124" s="15" t="s">
        <v>312</v>
      </c>
      <c r="G124" s="15" t="s">
        <v>64</v>
      </c>
      <c r="H124" s="15" t="str">
        <f t="shared" si="32"/>
        <v/>
      </c>
      <c r="I124" s="15"/>
      <c r="J124" s="15"/>
      <c r="K124" s="15"/>
      <c r="L124" s="15"/>
      <c r="M124" s="15" t="str">
        <f t="shared" si="31"/>
        <v>Person 4</v>
      </c>
      <c r="N124" s="15"/>
      <c r="O124" s="15" t="str">
        <f t="shared" si="33"/>
        <v/>
      </c>
      <c r="P124" s="15"/>
      <c r="Q124" s="15" t="s">
        <v>105</v>
      </c>
      <c r="R124" s="15" t="str">
        <f t="shared" si="24"/>
        <v>Low</v>
      </c>
      <c r="S124" s="15">
        <f t="shared" si="25"/>
        <v>0</v>
      </c>
      <c r="T124" s="15" t="str">
        <f t="shared" si="26"/>
        <v/>
      </c>
      <c r="U124" s="15" t="str">
        <f t="shared" si="27"/>
        <v>Green</v>
      </c>
      <c r="V124" s="15" t="str">
        <f t="shared" si="30"/>
        <v/>
      </c>
      <c r="W124" s="15" t="str">
        <f t="shared" si="34"/>
        <v/>
      </c>
      <c r="X124" s="15" t="str">
        <f t="shared" si="29"/>
        <v/>
      </c>
    </row>
    <row r="125" spans="1:24" ht="15" thickBot="1" x14ac:dyDescent="0.35">
      <c r="A125" s="15" t="s">
        <v>179</v>
      </c>
      <c r="B125" s="15" t="s">
        <v>251</v>
      </c>
      <c r="C125" s="15" t="s">
        <v>366</v>
      </c>
      <c r="D125" s="15">
        <v>4</v>
      </c>
      <c r="E125" s="15">
        <v>62</v>
      </c>
      <c r="F125" s="15" t="s">
        <v>283</v>
      </c>
      <c r="G125" s="15" t="s">
        <v>64</v>
      </c>
      <c r="H125" s="15" t="str">
        <f t="shared" si="32"/>
        <v/>
      </c>
      <c r="I125" s="15"/>
      <c r="J125" s="15"/>
      <c r="K125" s="15"/>
      <c r="L125" s="15"/>
      <c r="M125" s="15" t="str">
        <f t="shared" si="31"/>
        <v>Person 9</v>
      </c>
      <c r="N125" s="15"/>
      <c r="O125" s="15" t="str">
        <f t="shared" si="33"/>
        <v/>
      </c>
      <c r="P125" s="15"/>
      <c r="Q125" s="15" t="s">
        <v>105</v>
      </c>
      <c r="R125" s="15" t="str">
        <f t="shared" si="24"/>
        <v>Low</v>
      </c>
      <c r="S125" s="15">
        <f t="shared" si="25"/>
        <v>0</v>
      </c>
      <c r="T125" s="15" t="str">
        <f t="shared" si="26"/>
        <v/>
      </c>
      <c r="U125" s="15" t="str">
        <f t="shared" si="27"/>
        <v>Green</v>
      </c>
      <c r="V125" s="15" t="str">
        <f t="shared" si="30"/>
        <v/>
      </c>
      <c r="W125" s="15" t="str">
        <f t="shared" si="34"/>
        <v/>
      </c>
      <c r="X125" s="15" t="str">
        <f t="shared" si="29"/>
        <v/>
      </c>
    </row>
    <row r="126" spans="1:24" ht="15" thickBot="1" x14ac:dyDescent="0.35">
      <c r="A126" s="15"/>
      <c r="B126" s="15"/>
      <c r="C126" s="15"/>
      <c r="D126" s="15"/>
      <c r="E126" s="15"/>
      <c r="F126" s="15"/>
      <c r="G126" s="15"/>
      <c r="H126" s="15" t="str">
        <f t="shared" ref="H126:H129" si="35">IF(AND(F126&lt;&gt;"",G126&lt;&gt;""),G126-F126+1,"")</f>
        <v/>
      </c>
      <c r="I126" s="15"/>
      <c r="J126" s="15"/>
      <c r="K126" s="15"/>
      <c r="L126" s="15"/>
      <c r="M126" s="15" t="str">
        <f t="shared" si="31"/>
        <v/>
      </c>
      <c r="N126" s="15"/>
      <c r="O126" s="15" t="str">
        <f t="shared" si="23"/>
        <v/>
      </c>
      <c r="P126" s="15"/>
      <c r="Q126" s="15" t="s">
        <v>105</v>
      </c>
      <c r="R126" s="15" t="str">
        <f t="shared" si="24"/>
        <v/>
      </c>
      <c r="S126" s="15" t="str">
        <f t="shared" si="25"/>
        <v/>
      </c>
      <c r="T126" s="15" t="str">
        <f t="shared" si="26"/>
        <v/>
      </c>
      <c r="U126" s="15" t="str">
        <f t="shared" si="27"/>
        <v/>
      </c>
      <c r="V126" s="15" t="str">
        <f t="shared" si="30"/>
        <v/>
      </c>
      <c r="W126" s="15" t="str">
        <f t="shared" si="28"/>
        <v/>
      </c>
      <c r="X126" s="15" t="str">
        <f t="shared" si="29"/>
        <v/>
      </c>
    </row>
    <row r="127" spans="1:24" ht="15" thickBot="1" x14ac:dyDescent="0.35">
      <c r="A127" s="15"/>
      <c r="B127" s="15"/>
      <c r="C127" s="15"/>
      <c r="D127" s="15"/>
      <c r="E127" s="15"/>
      <c r="F127" s="15"/>
      <c r="G127" s="15"/>
      <c r="H127" s="15" t="str">
        <f t="shared" si="35"/>
        <v/>
      </c>
      <c r="I127" s="15"/>
      <c r="J127" s="15"/>
      <c r="K127" s="15"/>
      <c r="L127" s="15"/>
      <c r="M127" s="15" t="str">
        <f t="shared" si="31"/>
        <v/>
      </c>
      <c r="N127" s="15"/>
      <c r="O127" s="15" t="str">
        <f t="shared" si="23"/>
        <v/>
      </c>
      <c r="P127" s="15"/>
      <c r="Q127" s="15" t="s">
        <v>105</v>
      </c>
      <c r="R127" s="15" t="str">
        <f t="shared" si="24"/>
        <v/>
      </c>
      <c r="S127" s="15" t="str">
        <f t="shared" si="25"/>
        <v/>
      </c>
      <c r="T127" s="15" t="str">
        <f t="shared" si="26"/>
        <v/>
      </c>
      <c r="U127" s="15" t="str">
        <f t="shared" si="27"/>
        <v/>
      </c>
      <c r="V127" s="15" t="str">
        <f t="shared" si="30"/>
        <v/>
      </c>
      <c r="W127" s="15" t="str">
        <f t="shared" si="28"/>
        <v/>
      </c>
      <c r="X127" s="15" t="str">
        <f t="shared" si="29"/>
        <v/>
      </c>
    </row>
    <row r="128" spans="1:24" ht="15" thickBot="1" x14ac:dyDescent="0.35">
      <c r="A128" s="15"/>
      <c r="B128" s="15"/>
      <c r="C128" s="15"/>
      <c r="D128" s="15"/>
      <c r="E128" s="15"/>
      <c r="F128" s="15"/>
      <c r="G128" s="15"/>
      <c r="H128" s="15" t="str">
        <f t="shared" si="35"/>
        <v/>
      </c>
      <c r="I128" s="15"/>
      <c r="J128" s="15"/>
      <c r="K128" s="15"/>
      <c r="L128" s="15"/>
      <c r="M128" s="15" t="str">
        <f t="shared" si="31"/>
        <v/>
      </c>
      <c r="N128" s="15"/>
      <c r="O128" s="15" t="str">
        <f t="shared" si="23"/>
        <v/>
      </c>
      <c r="P128" s="15"/>
      <c r="Q128" s="15" t="s">
        <v>105</v>
      </c>
      <c r="R128" s="15" t="str">
        <f t="shared" si="24"/>
        <v/>
      </c>
      <c r="S128" s="15" t="str">
        <f t="shared" si="25"/>
        <v/>
      </c>
      <c r="T128" s="15" t="str">
        <f t="shared" si="26"/>
        <v/>
      </c>
      <c r="U128" s="15" t="str">
        <f t="shared" si="27"/>
        <v/>
      </c>
      <c r="V128" s="15" t="str">
        <f t="shared" si="30"/>
        <v/>
      </c>
      <c r="W128" s="15" t="str">
        <f t="shared" si="28"/>
        <v/>
      </c>
      <c r="X128" s="15" t="str">
        <f t="shared" si="29"/>
        <v/>
      </c>
    </row>
    <row r="129" spans="1:24" ht="15" thickBot="1" x14ac:dyDescent="0.35">
      <c r="A129" s="15"/>
      <c r="B129" s="15"/>
      <c r="C129" s="15"/>
      <c r="D129" s="15"/>
      <c r="E129" s="15"/>
      <c r="F129" s="15"/>
      <c r="G129" s="15"/>
      <c r="H129" s="15" t="str">
        <f t="shared" si="35"/>
        <v/>
      </c>
      <c r="I129" s="15"/>
      <c r="J129" s="15"/>
      <c r="K129" s="15"/>
      <c r="L129" s="15"/>
      <c r="M129" s="15" t="str">
        <f t="shared" si="31"/>
        <v/>
      </c>
      <c r="N129" s="15"/>
      <c r="O129" s="15" t="str">
        <f t="shared" si="23"/>
        <v/>
      </c>
      <c r="P129" s="15"/>
      <c r="Q129" s="15" t="s">
        <v>105</v>
      </c>
      <c r="R129" s="15" t="str">
        <f t="shared" si="24"/>
        <v/>
      </c>
      <c r="S129" s="15" t="str">
        <f t="shared" si="25"/>
        <v/>
      </c>
      <c r="T129" s="15" t="str">
        <f t="shared" si="26"/>
        <v/>
      </c>
      <c r="U129" s="15" t="str">
        <f t="shared" si="27"/>
        <v/>
      </c>
      <c r="V129" s="15" t="str">
        <f t="shared" si="30"/>
        <v/>
      </c>
      <c r="W129" s="15" t="str">
        <f t="shared" si="28"/>
        <v/>
      </c>
      <c r="X129" s="15" t="str">
        <f t="shared" si="29"/>
        <v/>
      </c>
    </row>
    <row r="130" spans="1:24" ht="43.8" thickBot="1" x14ac:dyDescent="0.35">
      <c r="A130" s="252" t="s">
        <v>367</v>
      </c>
      <c r="B130" s="235"/>
      <c r="C130" s="235"/>
      <c r="D130" s="235"/>
      <c r="E130" s="235"/>
      <c r="F130" s="235"/>
      <c r="G130" s="235"/>
      <c r="H130" s="235"/>
      <c r="I130" s="235"/>
      <c r="J130" s="235"/>
      <c r="K130" s="235"/>
      <c r="L130" s="235"/>
      <c r="M130" s="15" t="str">
        <f t="shared" si="31"/>
        <v>CHANGE REQUEST MASTER</v>
      </c>
      <c r="N130" s="15"/>
      <c r="O130" s="15" t="str">
        <f t="shared" si="23"/>
        <v>No</v>
      </c>
      <c r="P130" s="15"/>
      <c r="Q130" s="15" t="s">
        <v>105</v>
      </c>
      <c r="R130" s="15" t="str">
        <f t="shared" si="24"/>
        <v>Low</v>
      </c>
      <c r="S130" s="15">
        <f t="shared" si="25"/>
        <v>0</v>
      </c>
      <c r="T130" s="15" t="str">
        <f t="shared" si="26"/>
        <v/>
      </c>
      <c r="U130" s="15" t="str">
        <f t="shared" si="27"/>
        <v/>
      </c>
      <c r="V130" s="15" t="str">
        <f t="shared" si="30"/>
        <v/>
      </c>
      <c r="W130" s="15">
        <f t="shared" si="28"/>
        <v>0</v>
      </c>
      <c r="X130" s="15" t="str">
        <f t="shared" si="29"/>
        <v/>
      </c>
    </row>
    <row r="131" spans="1:24" ht="15" thickBot="1" x14ac:dyDescent="0.35">
      <c r="A131" s="23" t="s">
        <v>368</v>
      </c>
      <c r="B131" s="23" t="s">
        <v>63</v>
      </c>
      <c r="C131" s="23" t="s">
        <v>369</v>
      </c>
      <c r="D131" s="23" t="s">
        <v>370</v>
      </c>
      <c r="E131" s="23" t="s">
        <v>371</v>
      </c>
      <c r="F131" s="23" t="s">
        <v>361</v>
      </c>
      <c r="G131" s="23" t="s">
        <v>267</v>
      </c>
      <c r="H131" s="23" t="s">
        <v>372</v>
      </c>
      <c r="I131" s="23" t="s">
        <v>91</v>
      </c>
      <c r="J131" s="23" t="s">
        <v>26</v>
      </c>
      <c r="K131" s="23" t="s">
        <v>373</v>
      </c>
      <c r="L131" s="23" t="s">
        <v>374</v>
      </c>
      <c r="M131" s="15" t="str">
        <f t="shared" si="31"/>
        <v>CR #</v>
      </c>
      <c r="N131" s="15"/>
      <c r="O131" s="15" t="str">
        <f t="shared" si="23"/>
        <v>No</v>
      </c>
      <c r="P131" s="15"/>
      <c r="Q131" s="15" t="s">
        <v>105</v>
      </c>
      <c r="R131" s="15" t="str">
        <f t="shared" si="24"/>
        <v>Low</v>
      </c>
      <c r="S131" s="15">
        <f t="shared" si="25"/>
        <v>0</v>
      </c>
      <c r="T131" s="15" t="str">
        <f t="shared" si="26"/>
        <v/>
      </c>
      <c r="U131" s="15" t="str">
        <f t="shared" si="27"/>
        <v>Green</v>
      </c>
      <c r="V131" s="15" t="str">
        <f t="shared" si="30"/>
        <v/>
      </c>
      <c r="W131" s="15" t="str">
        <f t="shared" si="28"/>
        <v>Reason</v>
      </c>
      <c r="X131" s="15" t="str">
        <f t="shared" si="29"/>
        <v/>
      </c>
    </row>
    <row r="132" spans="1:24" ht="29.4" thickBot="1" x14ac:dyDescent="0.35">
      <c r="A132" s="15">
        <v>1</v>
      </c>
      <c r="B132" s="15" t="s">
        <v>64</v>
      </c>
      <c r="C132" s="15" t="s">
        <v>375</v>
      </c>
      <c r="D132" s="15" t="s">
        <v>100</v>
      </c>
      <c r="E132" s="15" t="s">
        <v>207</v>
      </c>
      <c r="F132" s="15" t="s">
        <v>333</v>
      </c>
      <c r="G132" s="15" t="s">
        <v>376</v>
      </c>
      <c r="H132" s="15" t="s">
        <v>377</v>
      </c>
      <c r="I132" s="15" t="s">
        <v>119</v>
      </c>
      <c r="J132" s="15" t="s">
        <v>378</v>
      </c>
      <c r="K132" s="15" t="s">
        <v>283</v>
      </c>
      <c r="L132" s="15" t="s">
        <v>224</v>
      </c>
      <c r="M132" s="15" t="str">
        <f t="shared" si="31"/>
        <v>1.0</v>
      </c>
      <c r="N132" s="15"/>
      <c r="O132" s="15" t="str">
        <f t="shared" si="23"/>
        <v>No</v>
      </c>
      <c r="P132" s="15"/>
      <c r="Q132" s="15" t="s">
        <v>105</v>
      </c>
      <c r="R132" s="15" t="str">
        <f t="shared" si="24"/>
        <v>Low</v>
      </c>
      <c r="S132" s="15">
        <f t="shared" si="25"/>
        <v>0</v>
      </c>
      <c r="T132" s="15" t="str">
        <f t="shared" si="26"/>
        <v/>
      </c>
      <c r="U132" s="15" t="str">
        <f t="shared" si="27"/>
        <v>Green</v>
      </c>
      <c r="V132" s="15" t="str">
        <f t="shared" si="30"/>
        <v/>
      </c>
      <c r="W132" s="15" t="str">
        <f t="shared" si="28"/>
        <v>Sponsor request</v>
      </c>
      <c r="X132" s="15" t="str">
        <f t="shared" si="29"/>
        <v/>
      </c>
    </row>
    <row r="133" spans="1:24" ht="15" thickBot="1" x14ac:dyDescent="0.35">
      <c r="A133" s="15"/>
      <c r="B133" s="15"/>
      <c r="C133" s="15"/>
      <c r="D133" s="15"/>
      <c r="E133" s="15"/>
      <c r="F133" s="15"/>
      <c r="G133" s="15"/>
      <c r="H133" s="15" t="str">
        <f t="shared" ref="H133:H139" si="36">IF(AND(F133&lt;&gt;"",G133&lt;&gt;""),G133-F133+1,"")</f>
        <v/>
      </c>
      <c r="I133" s="15"/>
      <c r="J133" s="15"/>
      <c r="K133" s="15"/>
      <c r="L133" s="15"/>
      <c r="M133" s="15" t="str">
        <f t="shared" si="31"/>
        <v/>
      </c>
      <c r="N133" s="15"/>
      <c r="O133" s="15" t="str">
        <f t="shared" si="23"/>
        <v/>
      </c>
      <c r="P133" s="15"/>
      <c r="Q133" s="15" t="s">
        <v>105</v>
      </c>
      <c r="R133" s="15" t="str">
        <f t="shared" si="24"/>
        <v/>
      </c>
      <c r="S133" s="15" t="str">
        <f t="shared" si="25"/>
        <v/>
      </c>
      <c r="T133" s="15" t="str">
        <f t="shared" si="26"/>
        <v/>
      </c>
      <c r="U133" s="15" t="str">
        <f t="shared" si="27"/>
        <v/>
      </c>
      <c r="V133" s="15" t="str">
        <f t="shared" si="30"/>
        <v/>
      </c>
      <c r="W133" s="15" t="str">
        <f t="shared" si="28"/>
        <v/>
      </c>
      <c r="X133" s="15" t="str">
        <f t="shared" si="29"/>
        <v/>
      </c>
    </row>
    <row r="134" spans="1:24" ht="15" thickBot="1" x14ac:dyDescent="0.35">
      <c r="A134" s="15"/>
      <c r="B134" s="15"/>
      <c r="C134" s="15"/>
      <c r="D134" s="15"/>
      <c r="E134" s="15"/>
      <c r="F134" s="15"/>
      <c r="G134" s="15"/>
      <c r="H134" s="15" t="str">
        <f t="shared" si="36"/>
        <v/>
      </c>
      <c r="I134" s="15"/>
      <c r="J134" s="15"/>
      <c r="K134" s="15"/>
      <c r="L134" s="15"/>
      <c r="M134" s="15" t="str">
        <f t="shared" si="31"/>
        <v/>
      </c>
      <c r="N134" s="15"/>
      <c r="O134" s="15" t="str">
        <f t="shared" si="23"/>
        <v/>
      </c>
      <c r="P134" s="15"/>
      <c r="Q134" s="15" t="s">
        <v>105</v>
      </c>
      <c r="R134" s="15" t="str">
        <f t="shared" si="24"/>
        <v/>
      </c>
      <c r="S134" s="15" t="str">
        <f t="shared" si="25"/>
        <v/>
      </c>
      <c r="T134" s="15" t="str">
        <f t="shared" si="26"/>
        <v/>
      </c>
      <c r="U134" s="15" t="str">
        <f t="shared" si="27"/>
        <v/>
      </c>
      <c r="V134" s="15" t="str">
        <f t="shared" si="30"/>
        <v/>
      </c>
      <c r="W134" s="15" t="str">
        <f t="shared" si="28"/>
        <v/>
      </c>
      <c r="X134" s="15" t="str">
        <f t="shared" si="29"/>
        <v/>
      </c>
    </row>
    <row r="135" spans="1:24" ht="15" thickBot="1" x14ac:dyDescent="0.35">
      <c r="A135" s="15"/>
      <c r="B135" s="15"/>
      <c r="C135" s="15"/>
      <c r="D135" s="15"/>
      <c r="E135" s="15"/>
      <c r="F135" s="15"/>
      <c r="G135" s="15"/>
      <c r="H135" s="15" t="str">
        <f t="shared" si="36"/>
        <v/>
      </c>
      <c r="I135" s="15"/>
      <c r="J135" s="15"/>
      <c r="K135" s="15"/>
      <c r="L135" s="15"/>
      <c r="M135" s="15" t="str">
        <f t="shared" si="31"/>
        <v/>
      </c>
      <c r="N135" s="15"/>
      <c r="O135" s="15" t="str">
        <f t="shared" si="23"/>
        <v/>
      </c>
      <c r="P135" s="15"/>
      <c r="Q135" s="15" t="s">
        <v>105</v>
      </c>
      <c r="R135" s="15" t="str">
        <f t="shared" si="24"/>
        <v/>
      </c>
      <c r="S135" s="15" t="str">
        <f t="shared" si="25"/>
        <v/>
      </c>
      <c r="T135" s="15" t="str">
        <f t="shared" si="26"/>
        <v/>
      </c>
      <c r="U135" s="15" t="str">
        <f t="shared" si="27"/>
        <v/>
      </c>
      <c r="V135" s="15" t="str">
        <f t="shared" si="30"/>
        <v/>
      </c>
      <c r="W135" s="15" t="str">
        <f t="shared" si="28"/>
        <v/>
      </c>
      <c r="X135" s="15" t="str">
        <f t="shared" si="29"/>
        <v/>
      </c>
    </row>
    <row r="136" spans="1:24" ht="15" thickBot="1" x14ac:dyDescent="0.35">
      <c r="A136" s="15"/>
      <c r="B136" s="15"/>
      <c r="C136" s="15"/>
      <c r="D136" s="15"/>
      <c r="E136" s="15"/>
      <c r="F136" s="15"/>
      <c r="G136" s="15"/>
      <c r="H136" s="15" t="str">
        <f t="shared" si="36"/>
        <v/>
      </c>
      <c r="I136" s="15"/>
      <c r="J136" s="15"/>
      <c r="K136" s="15"/>
      <c r="L136" s="15"/>
      <c r="M136" s="15" t="str">
        <f t="shared" si="31"/>
        <v/>
      </c>
      <c r="N136" s="15"/>
      <c r="O136" s="15" t="str">
        <f t="shared" ref="O136:O167" si="37">IF(A136="","",IF(H136=1,"Yes","No"))</f>
        <v/>
      </c>
      <c r="P136" s="15"/>
      <c r="Q136" s="15" t="s">
        <v>105</v>
      </c>
      <c r="R136" s="15" t="str">
        <f t="shared" ref="R136:R167" si="38">IF(A136="","",IF(E136="Overdue","High",IF(E136="In Progress","Medium","Low")))</f>
        <v/>
      </c>
      <c r="S136" s="15" t="str">
        <f t="shared" ref="S136:S167" si="39">IF(A136="","",IF(E136="Complete",100,IF(E136="In Progress",50,0)))</f>
        <v/>
      </c>
      <c r="T136" s="15" t="str">
        <f t="shared" ref="T136:T167" si="40">IF(E136="Complete",G136,"")</f>
        <v/>
      </c>
      <c r="U136" s="15" t="str">
        <f t="shared" ref="U136:U167" si="41">IF(E136="","",IF(E136="Overdue","Red",IF(E136="In Progress","Amber","Green")))</f>
        <v/>
      </c>
      <c r="V136" s="15" t="str">
        <f t="shared" si="30"/>
        <v/>
      </c>
      <c r="W136" s="15" t="str">
        <f t="shared" ref="W136:W167" si="42">H136</f>
        <v/>
      </c>
      <c r="X136" s="15" t="str">
        <f t="shared" si="29"/>
        <v/>
      </c>
    </row>
    <row r="137" spans="1:24" ht="15" thickBot="1" x14ac:dyDescent="0.35">
      <c r="A137" s="15"/>
      <c r="B137" s="15"/>
      <c r="C137" s="15"/>
      <c r="D137" s="15"/>
      <c r="E137" s="15"/>
      <c r="F137" s="15"/>
      <c r="G137" s="15"/>
      <c r="H137" s="15" t="str">
        <f t="shared" si="36"/>
        <v/>
      </c>
      <c r="I137" s="15"/>
      <c r="J137" s="15"/>
      <c r="K137" s="15"/>
      <c r="L137" s="15"/>
      <c r="M137" s="15" t="str">
        <f t="shared" si="31"/>
        <v/>
      </c>
      <c r="N137" s="15"/>
      <c r="O137" s="15" t="str">
        <f t="shared" si="37"/>
        <v/>
      </c>
      <c r="P137" s="15"/>
      <c r="Q137" s="15" t="s">
        <v>105</v>
      </c>
      <c r="R137" s="15" t="str">
        <f t="shared" si="38"/>
        <v/>
      </c>
      <c r="S137" s="15" t="str">
        <f t="shared" si="39"/>
        <v/>
      </c>
      <c r="T137" s="15" t="str">
        <f t="shared" si="40"/>
        <v/>
      </c>
      <c r="U137" s="15" t="str">
        <f t="shared" si="41"/>
        <v/>
      </c>
      <c r="V137" s="15" t="str">
        <f t="shared" si="30"/>
        <v/>
      </c>
      <c r="W137" s="15" t="str">
        <f t="shared" si="42"/>
        <v/>
      </c>
      <c r="X137" s="15" t="str">
        <f t="shared" si="29"/>
        <v/>
      </c>
    </row>
    <row r="138" spans="1:24" ht="15" thickBot="1" x14ac:dyDescent="0.35">
      <c r="A138" s="15"/>
      <c r="B138" s="15"/>
      <c r="C138" s="15"/>
      <c r="D138" s="15"/>
      <c r="E138" s="15"/>
      <c r="F138" s="15"/>
      <c r="G138" s="15"/>
      <c r="H138" s="15" t="str">
        <f t="shared" si="36"/>
        <v/>
      </c>
      <c r="I138" s="15"/>
      <c r="J138" s="15"/>
      <c r="K138" s="15"/>
      <c r="L138" s="15"/>
      <c r="M138" s="15" t="str">
        <f t="shared" si="31"/>
        <v/>
      </c>
      <c r="N138" s="15"/>
      <c r="O138" s="15" t="str">
        <f t="shared" si="37"/>
        <v/>
      </c>
      <c r="P138" s="15"/>
      <c r="Q138" s="15" t="s">
        <v>105</v>
      </c>
      <c r="R138" s="15" t="str">
        <f t="shared" si="38"/>
        <v/>
      </c>
      <c r="S138" s="15" t="str">
        <f t="shared" si="39"/>
        <v/>
      </c>
      <c r="T138" s="15" t="str">
        <f t="shared" si="40"/>
        <v/>
      </c>
      <c r="U138" s="15" t="str">
        <f t="shared" si="41"/>
        <v/>
      </c>
      <c r="V138" s="15" t="str">
        <f t="shared" si="30"/>
        <v/>
      </c>
      <c r="W138" s="15" t="str">
        <f t="shared" si="42"/>
        <v/>
      </c>
      <c r="X138" s="15" t="str">
        <f t="shared" si="29"/>
        <v/>
      </c>
    </row>
    <row r="139" spans="1:24" ht="15" thickBot="1" x14ac:dyDescent="0.35">
      <c r="A139" s="15"/>
      <c r="B139" s="15"/>
      <c r="C139" s="15"/>
      <c r="D139" s="15"/>
      <c r="E139" s="15"/>
      <c r="F139" s="15"/>
      <c r="G139" s="15"/>
      <c r="H139" s="15" t="str">
        <f t="shared" si="36"/>
        <v/>
      </c>
      <c r="I139" s="15"/>
      <c r="J139" s="15"/>
      <c r="K139" s="15"/>
      <c r="L139" s="15"/>
      <c r="M139" s="15" t="str">
        <f t="shared" si="31"/>
        <v/>
      </c>
      <c r="N139" s="15"/>
      <c r="O139" s="15" t="str">
        <f t="shared" si="37"/>
        <v/>
      </c>
      <c r="P139" s="15"/>
      <c r="Q139" s="15" t="s">
        <v>105</v>
      </c>
      <c r="R139" s="15" t="str">
        <f t="shared" si="38"/>
        <v/>
      </c>
      <c r="S139" s="15" t="str">
        <f t="shared" si="39"/>
        <v/>
      </c>
      <c r="T139" s="15" t="str">
        <f t="shared" si="40"/>
        <v/>
      </c>
      <c r="U139" s="15" t="str">
        <f t="shared" si="41"/>
        <v/>
      </c>
      <c r="V139" s="15" t="str">
        <f t="shared" si="30"/>
        <v/>
      </c>
      <c r="W139" s="15" t="str">
        <f t="shared" si="42"/>
        <v/>
      </c>
      <c r="X139" s="15" t="str">
        <f t="shared" si="29"/>
        <v/>
      </c>
    </row>
    <row r="140" spans="1:24" ht="29.4" thickBot="1" x14ac:dyDescent="0.35">
      <c r="A140" s="252" t="s">
        <v>379</v>
      </c>
      <c r="B140" s="235"/>
      <c r="C140" s="235"/>
      <c r="D140" s="235"/>
      <c r="E140" s="235"/>
      <c r="F140" s="235"/>
      <c r="G140" s="235"/>
      <c r="H140" s="235"/>
      <c r="I140" s="235"/>
      <c r="J140" s="235"/>
      <c r="K140" s="15"/>
      <c r="L140" s="15"/>
      <c r="M140" s="15" t="str">
        <f t="shared" si="31"/>
        <v>MILESTONE MASTER</v>
      </c>
      <c r="N140" s="15"/>
      <c r="O140" s="15" t="str">
        <f t="shared" si="37"/>
        <v>No</v>
      </c>
      <c r="P140" s="15"/>
      <c r="Q140" s="15" t="s">
        <v>105</v>
      </c>
      <c r="R140" s="15" t="str">
        <f t="shared" si="38"/>
        <v>Low</v>
      </c>
      <c r="S140" s="15">
        <f t="shared" si="39"/>
        <v>0</v>
      </c>
      <c r="T140" s="15" t="str">
        <f t="shared" si="40"/>
        <v/>
      </c>
      <c r="U140" s="15" t="str">
        <f t="shared" si="41"/>
        <v/>
      </c>
      <c r="V140" s="15" t="str">
        <f t="shared" si="30"/>
        <v/>
      </c>
      <c r="W140" s="15">
        <f t="shared" si="42"/>
        <v>0</v>
      </c>
      <c r="X140" s="15" t="str">
        <f t="shared" si="29"/>
        <v/>
      </c>
    </row>
    <row r="141" spans="1:24" ht="15" thickBot="1" x14ac:dyDescent="0.35">
      <c r="A141" s="23" t="s">
        <v>88</v>
      </c>
      <c r="B141" s="23" t="s">
        <v>267</v>
      </c>
      <c r="C141" s="23" t="s">
        <v>380</v>
      </c>
      <c r="D141" s="23" t="s">
        <v>78</v>
      </c>
      <c r="E141" s="23" t="s">
        <v>77</v>
      </c>
      <c r="F141" s="15"/>
      <c r="G141" s="15"/>
      <c r="H141" s="15" t="str">
        <f t="shared" ref="H141:H150" si="43">IF(AND(F141&lt;&gt;"",G141&lt;&gt;""),G141-F141+1,"")</f>
        <v/>
      </c>
      <c r="I141" s="15"/>
      <c r="J141" s="15"/>
      <c r="K141" s="15"/>
      <c r="L141" s="15"/>
      <c r="M141" s="15" t="str">
        <f t="shared" si="31"/>
        <v>Milestone</v>
      </c>
      <c r="N141" s="15"/>
      <c r="O141" s="15" t="str">
        <f t="shared" si="37"/>
        <v>No</v>
      </c>
      <c r="P141" s="15"/>
      <c r="Q141" s="15" t="s">
        <v>105</v>
      </c>
      <c r="R141" s="15" t="str">
        <f t="shared" si="38"/>
        <v>Low</v>
      </c>
      <c r="S141" s="15">
        <f t="shared" si="39"/>
        <v>0</v>
      </c>
      <c r="T141" s="15" t="str">
        <f t="shared" si="40"/>
        <v/>
      </c>
      <c r="U141" s="15" t="str">
        <f t="shared" si="41"/>
        <v>Green</v>
      </c>
      <c r="V141" s="15" t="str">
        <f t="shared" si="30"/>
        <v/>
      </c>
      <c r="W141" s="15" t="str">
        <f t="shared" si="42"/>
        <v/>
      </c>
      <c r="X141" s="15" t="str">
        <f t="shared" si="29"/>
        <v/>
      </c>
    </row>
    <row r="142" spans="1:24" ht="43.8" thickBot="1" x14ac:dyDescent="0.35">
      <c r="A142" s="15" t="s">
        <v>381</v>
      </c>
      <c r="B142" s="15" t="s">
        <v>382</v>
      </c>
      <c r="C142" s="15" t="s">
        <v>342</v>
      </c>
      <c r="D142" s="15" t="s">
        <v>383</v>
      </c>
      <c r="E142" s="15" t="s">
        <v>100</v>
      </c>
      <c r="F142" s="15"/>
      <c r="G142" s="15"/>
      <c r="H142" s="15" t="str">
        <f t="shared" si="43"/>
        <v/>
      </c>
      <c r="I142" s="15"/>
      <c r="J142" s="15"/>
      <c r="K142" s="15"/>
      <c r="L142" s="15"/>
      <c r="M142" s="15" t="str">
        <f t="shared" si="31"/>
        <v>Business Case Approved</v>
      </c>
      <c r="N142" s="15"/>
      <c r="O142" s="15" t="str">
        <f t="shared" si="37"/>
        <v>No</v>
      </c>
      <c r="P142" s="15"/>
      <c r="Q142" s="15" t="s">
        <v>105</v>
      </c>
      <c r="R142" s="15" t="str">
        <f t="shared" si="38"/>
        <v>Low</v>
      </c>
      <c r="S142" s="15">
        <f t="shared" si="39"/>
        <v>0</v>
      </c>
      <c r="T142" s="15" t="str">
        <f t="shared" si="40"/>
        <v/>
      </c>
      <c r="U142" s="15" t="str">
        <f t="shared" si="41"/>
        <v>Green</v>
      </c>
      <c r="V142" s="15" t="str">
        <f t="shared" si="30"/>
        <v/>
      </c>
      <c r="W142" s="15" t="str">
        <f t="shared" si="42"/>
        <v/>
      </c>
      <c r="X142" s="15" t="str">
        <f t="shared" si="29"/>
        <v/>
      </c>
    </row>
    <row r="143" spans="1:24" ht="43.8" thickBot="1" x14ac:dyDescent="0.35">
      <c r="A143" s="15" t="s">
        <v>384</v>
      </c>
      <c r="B143" s="15" t="s">
        <v>385</v>
      </c>
      <c r="C143" s="15" t="s">
        <v>346</v>
      </c>
      <c r="D143" s="15" t="s">
        <v>383</v>
      </c>
      <c r="E143" s="15" t="s">
        <v>100</v>
      </c>
      <c r="F143" s="15"/>
      <c r="G143" s="15"/>
      <c r="H143" s="15" t="str">
        <f t="shared" si="43"/>
        <v/>
      </c>
      <c r="I143" s="15"/>
      <c r="J143" s="15"/>
      <c r="K143" s="15"/>
      <c r="L143" s="15"/>
      <c r="M143" s="15" t="str">
        <f t="shared" si="31"/>
        <v>Project Charter Approved</v>
      </c>
      <c r="N143" s="15"/>
      <c r="O143" s="15" t="str">
        <f t="shared" si="37"/>
        <v>No</v>
      </c>
      <c r="P143" s="15"/>
      <c r="Q143" s="15" t="s">
        <v>105</v>
      </c>
      <c r="R143" s="15" t="str">
        <f t="shared" si="38"/>
        <v>Low</v>
      </c>
      <c r="S143" s="15">
        <f t="shared" si="39"/>
        <v>0</v>
      </c>
      <c r="T143" s="15" t="str">
        <f t="shared" si="40"/>
        <v/>
      </c>
      <c r="U143" s="15" t="str">
        <f t="shared" si="41"/>
        <v>Green</v>
      </c>
      <c r="V143" s="15" t="str">
        <f t="shared" si="30"/>
        <v/>
      </c>
      <c r="W143" s="15" t="str">
        <f t="shared" si="42"/>
        <v/>
      </c>
      <c r="X143" s="15" t="str">
        <f t="shared" si="29"/>
        <v/>
      </c>
    </row>
    <row r="144" spans="1:24" ht="29.4" thickBot="1" x14ac:dyDescent="0.35">
      <c r="A144" s="15" t="s">
        <v>386</v>
      </c>
      <c r="B144" s="15" t="s">
        <v>387</v>
      </c>
      <c r="C144" s="15" t="s">
        <v>350</v>
      </c>
      <c r="D144" s="15" t="s">
        <v>383</v>
      </c>
      <c r="E144" s="15" t="s">
        <v>100</v>
      </c>
      <c r="F144" s="15"/>
      <c r="G144" s="15"/>
      <c r="H144" s="15" t="str">
        <f t="shared" si="43"/>
        <v/>
      </c>
      <c r="I144" s="15"/>
      <c r="J144" s="15"/>
      <c r="K144" s="15"/>
      <c r="L144" s="15"/>
      <c r="M144" s="15" t="str">
        <f t="shared" si="31"/>
        <v>Team Appointed</v>
      </c>
      <c r="N144" s="15"/>
      <c r="O144" s="15" t="str">
        <f t="shared" si="37"/>
        <v>No</v>
      </c>
      <c r="P144" s="15"/>
      <c r="Q144" s="15" t="s">
        <v>105</v>
      </c>
      <c r="R144" s="15" t="str">
        <f t="shared" si="38"/>
        <v>Low</v>
      </c>
      <c r="S144" s="15">
        <f t="shared" si="39"/>
        <v>0</v>
      </c>
      <c r="T144" s="15" t="str">
        <f t="shared" si="40"/>
        <v/>
      </c>
      <c r="U144" s="15" t="str">
        <f t="shared" si="41"/>
        <v>Green</v>
      </c>
      <c r="V144" s="15" t="str">
        <f t="shared" si="30"/>
        <v/>
      </c>
      <c r="W144" s="15" t="str">
        <f t="shared" si="42"/>
        <v/>
      </c>
      <c r="X144" s="15" t="str">
        <f t="shared" si="29"/>
        <v/>
      </c>
    </row>
    <row r="145" spans="1:24" ht="43.8" thickBot="1" x14ac:dyDescent="0.35">
      <c r="A145" s="15" t="s">
        <v>388</v>
      </c>
      <c r="B145" s="15" t="s">
        <v>389</v>
      </c>
      <c r="C145" s="15" t="s">
        <v>304</v>
      </c>
      <c r="D145" s="15" t="s">
        <v>383</v>
      </c>
      <c r="E145" s="15" t="s">
        <v>173</v>
      </c>
      <c r="F145" s="15"/>
      <c r="G145" s="15"/>
      <c r="H145" s="15" t="str">
        <f t="shared" si="43"/>
        <v/>
      </c>
      <c r="I145" s="15"/>
      <c r="J145" s="15"/>
      <c r="K145" s="15"/>
      <c r="L145" s="15"/>
      <c r="M145" s="15" t="str">
        <f t="shared" si="31"/>
        <v>Project Office Established</v>
      </c>
      <c r="N145" s="15"/>
      <c r="O145" s="15" t="str">
        <f t="shared" si="37"/>
        <v>No</v>
      </c>
      <c r="P145" s="15"/>
      <c r="Q145" s="15" t="s">
        <v>105</v>
      </c>
      <c r="R145" s="15" t="str">
        <f t="shared" si="38"/>
        <v>Low</v>
      </c>
      <c r="S145" s="15">
        <f t="shared" si="39"/>
        <v>0</v>
      </c>
      <c r="T145" s="15" t="str">
        <f t="shared" si="40"/>
        <v/>
      </c>
      <c r="U145" s="15" t="str">
        <f t="shared" si="41"/>
        <v>Green</v>
      </c>
      <c r="V145" s="15" t="str">
        <f t="shared" si="30"/>
        <v/>
      </c>
      <c r="W145" s="15" t="str">
        <f t="shared" si="42"/>
        <v/>
      </c>
      <c r="X145" s="15" t="str">
        <f t="shared" si="29"/>
        <v/>
      </c>
    </row>
    <row r="146" spans="1:24" ht="15" thickBot="1" x14ac:dyDescent="0.35">
      <c r="A146" s="15"/>
      <c r="B146" s="15"/>
      <c r="C146" s="15"/>
      <c r="D146" s="15"/>
      <c r="E146" s="15"/>
      <c r="F146" s="15"/>
      <c r="G146" s="15"/>
      <c r="H146" s="15" t="str">
        <f t="shared" si="43"/>
        <v/>
      </c>
      <c r="I146" s="15"/>
      <c r="J146" s="15"/>
      <c r="K146" s="15"/>
      <c r="L146" s="15"/>
      <c r="M146" s="15" t="str">
        <f t="shared" si="31"/>
        <v/>
      </c>
      <c r="N146" s="15"/>
      <c r="O146" s="15" t="str">
        <f t="shared" si="37"/>
        <v/>
      </c>
      <c r="P146" s="15"/>
      <c r="Q146" s="15" t="s">
        <v>105</v>
      </c>
      <c r="R146" s="15" t="str">
        <f t="shared" si="38"/>
        <v/>
      </c>
      <c r="S146" s="15" t="str">
        <f t="shared" si="39"/>
        <v/>
      </c>
      <c r="T146" s="15" t="str">
        <f t="shared" si="40"/>
        <v/>
      </c>
      <c r="U146" s="15" t="str">
        <f t="shared" si="41"/>
        <v/>
      </c>
      <c r="V146" s="15" t="str">
        <f t="shared" si="30"/>
        <v/>
      </c>
      <c r="W146" s="15" t="str">
        <f t="shared" si="42"/>
        <v/>
      </c>
      <c r="X146" s="15" t="str">
        <f t="shared" si="29"/>
        <v/>
      </c>
    </row>
    <row r="147" spans="1:24" ht="15" thickBot="1" x14ac:dyDescent="0.35">
      <c r="A147" s="15"/>
      <c r="B147" s="15"/>
      <c r="C147" s="15"/>
      <c r="D147" s="15"/>
      <c r="E147" s="15"/>
      <c r="F147" s="15"/>
      <c r="G147" s="15"/>
      <c r="H147" s="15" t="str">
        <f t="shared" si="43"/>
        <v/>
      </c>
      <c r="I147" s="15"/>
      <c r="J147" s="15"/>
      <c r="K147" s="15"/>
      <c r="L147" s="15"/>
      <c r="M147" s="15" t="str">
        <f t="shared" si="31"/>
        <v/>
      </c>
      <c r="N147" s="15"/>
      <c r="O147" s="15" t="str">
        <f t="shared" si="37"/>
        <v/>
      </c>
      <c r="P147" s="15"/>
      <c r="Q147" s="15" t="s">
        <v>105</v>
      </c>
      <c r="R147" s="15" t="str">
        <f t="shared" si="38"/>
        <v/>
      </c>
      <c r="S147" s="15" t="str">
        <f t="shared" si="39"/>
        <v/>
      </c>
      <c r="T147" s="15" t="str">
        <f t="shared" si="40"/>
        <v/>
      </c>
      <c r="U147" s="15" t="str">
        <f t="shared" si="41"/>
        <v/>
      </c>
      <c r="V147" s="15" t="str">
        <f t="shared" si="30"/>
        <v/>
      </c>
      <c r="W147" s="15" t="str">
        <f t="shared" si="42"/>
        <v/>
      </c>
      <c r="X147" s="15" t="str">
        <f t="shared" si="29"/>
        <v/>
      </c>
    </row>
    <row r="148" spans="1:24" ht="15" thickBot="1" x14ac:dyDescent="0.35">
      <c r="A148" s="15"/>
      <c r="B148" s="15"/>
      <c r="C148" s="15"/>
      <c r="D148" s="15"/>
      <c r="E148" s="15"/>
      <c r="F148" s="15"/>
      <c r="G148" s="15"/>
      <c r="H148" s="15" t="str">
        <f t="shared" si="43"/>
        <v/>
      </c>
      <c r="I148" s="15"/>
      <c r="J148" s="15"/>
      <c r="K148" s="15"/>
      <c r="L148" s="15"/>
      <c r="M148" s="15" t="str">
        <f t="shared" si="31"/>
        <v/>
      </c>
      <c r="N148" s="15"/>
      <c r="O148" s="15" t="str">
        <f t="shared" si="37"/>
        <v/>
      </c>
      <c r="P148" s="15"/>
      <c r="Q148" s="15" t="s">
        <v>105</v>
      </c>
      <c r="R148" s="15" t="str">
        <f t="shared" si="38"/>
        <v/>
      </c>
      <c r="S148" s="15" t="str">
        <f t="shared" si="39"/>
        <v/>
      </c>
      <c r="T148" s="15" t="str">
        <f t="shared" si="40"/>
        <v/>
      </c>
      <c r="U148" s="15" t="str">
        <f t="shared" si="41"/>
        <v/>
      </c>
      <c r="V148" s="15" t="str">
        <f t="shared" si="30"/>
        <v/>
      </c>
      <c r="W148" s="15" t="str">
        <f t="shared" si="42"/>
        <v/>
      </c>
      <c r="X148" s="15" t="str">
        <f t="shared" si="29"/>
        <v/>
      </c>
    </row>
    <row r="149" spans="1:24" ht="15" thickBot="1" x14ac:dyDescent="0.35">
      <c r="A149" s="15"/>
      <c r="B149" s="15"/>
      <c r="C149" s="15"/>
      <c r="D149" s="15"/>
      <c r="E149" s="15"/>
      <c r="F149" s="15"/>
      <c r="G149" s="15"/>
      <c r="H149" s="15" t="str">
        <f t="shared" si="43"/>
        <v/>
      </c>
      <c r="I149" s="15"/>
      <c r="J149" s="15"/>
      <c r="K149" s="15"/>
      <c r="L149" s="15"/>
      <c r="M149" s="15" t="str">
        <f t="shared" si="31"/>
        <v/>
      </c>
      <c r="N149" s="15"/>
      <c r="O149" s="15" t="str">
        <f t="shared" si="37"/>
        <v/>
      </c>
      <c r="P149" s="15"/>
      <c r="Q149" s="15" t="s">
        <v>105</v>
      </c>
      <c r="R149" s="15" t="str">
        <f t="shared" si="38"/>
        <v/>
      </c>
      <c r="S149" s="15" t="str">
        <f t="shared" si="39"/>
        <v/>
      </c>
      <c r="T149" s="15" t="str">
        <f t="shared" si="40"/>
        <v/>
      </c>
      <c r="U149" s="15" t="str">
        <f t="shared" si="41"/>
        <v/>
      </c>
      <c r="V149" s="15" t="str">
        <f t="shared" si="30"/>
        <v/>
      </c>
      <c r="W149" s="15" t="str">
        <f t="shared" si="42"/>
        <v/>
      </c>
      <c r="X149" s="15" t="str">
        <f t="shared" si="29"/>
        <v/>
      </c>
    </row>
    <row r="150" spans="1:24" ht="29.4" thickBot="1" x14ac:dyDescent="0.35">
      <c r="A150" s="24" t="s">
        <v>390</v>
      </c>
      <c r="B150" s="24"/>
      <c r="C150" s="24"/>
      <c r="D150" s="24"/>
      <c r="E150" s="24"/>
      <c r="F150" s="24"/>
      <c r="G150" s="24"/>
      <c r="H150" s="24" t="str">
        <f t="shared" si="43"/>
        <v/>
      </c>
      <c r="I150" s="15"/>
      <c r="J150" s="15"/>
      <c r="K150" s="15"/>
      <c r="L150" s="15"/>
      <c r="M150" s="15" t="str">
        <f t="shared" si="31"/>
        <v>PRIORITIZATION MASTER</v>
      </c>
      <c r="N150" s="15"/>
      <c r="O150" s="15" t="str">
        <f t="shared" si="37"/>
        <v>No</v>
      </c>
      <c r="P150" s="15"/>
      <c r="Q150" s="15" t="s">
        <v>105</v>
      </c>
      <c r="R150" s="15" t="str">
        <f t="shared" si="38"/>
        <v>Low</v>
      </c>
      <c r="S150" s="15">
        <f t="shared" si="39"/>
        <v>0</v>
      </c>
      <c r="T150" s="15" t="str">
        <f t="shared" si="40"/>
        <v/>
      </c>
      <c r="U150" s="15" t="str">
        <f t="shared" si="41"/>
        <v/>
      </c>
      <c r="V150" s="15" t="str">
        <f t="shared" si="30"/>
        <v/>
      </c>
      <c r="W150" s="15" t="str">
        <f t="shared" si="42"/>
        <v/>
      </c>
      <c r="X150" s="15" t="str">
        <f t="shared" si="29"/>
        <v/>
      </c>
    </row>
    <row r="151" spans="1:24" ht="15" thickBot="1" x14ac:dyDescent="0.35">
      <c r="A151" s="25" t="s">
        <v>75</v>
      </c>
      <c r="B151" s="25" t="s">
        <v>391</v>
      </c>
      <c r="C151" s="25" t="s">
        <v>392</v>
      </c>
      <c r="D151" s="25" t="s">
        <v>393</v>
      </c>
      <c r="E151" s="25" t="s">
        <v>322</v>
      </c>
      <c r="F151" s="25" t="s">
        <v>77</v>
      </c>
      <c r="G151" s="25" t="s">
        <v>394</v>
      </c>
      <c r="H151" s="25" t="s">
        <v>85</v>
      </c>
      <c r="I151" s="15"/>
      <c r="J151" s="15"/>
      <c r="K151" s="15"/>
      <c r="L151" s="15"/>
      <c r="M151" s="15" t="str">
        <f t="shared" si="31"/>
        <v>Task</v>
      </c>
      <c r="N151" s="15"/>
      <c r="O151" s="15" t="str">
        <f t="shared" si="37"/>
        <v>No</v>
      </c>
      <c r="P151" s="15"/>
      <c r="Q151" s="15" t="s">
        <v>105</v>
      </c>
      <c r="R151" s="15" t="str">
        <f t="shared" si="38"/>
        <v>Low</v>
      </c>
      <c r="S151" s="15">
        <f t="shared" si="39"/>
        <v>0</v>
      </c>
      <c r="T151" s="15" t="str">
        <f t="shared" si="40"/>
        <v/>
      </c>
      <c r="U151" s="15" t="str">
        <f t="shared" si="41"/>
        <v>Green</v>
      </c>
      <c r="V151" s="15" t="str">
        <f t="shared" si="30"/>
        <v/>
      </c>
      <c r="W151" s="15" t="str">
        <f t="shared" si="42"/>
        <v>Notes</v>
      </c>
      <c r="X151" s="15" t="str">
        <f t="shared" si="29"/>
        <v/>
      </c>
    </row>
    <row r="152" spans="1:24" ht="43.8" thickBot="1" x14ac:dyDescent="0.35">
      <c r="A152" s="15" t="s">
        <v>395</v>
      </c>
      <c r="B152" s="15" t="s">
        <v>119</v>
      </c>
      <c r="C152" s="15" t="s">
        <v>119</v>
      </c>
      <c r="D152" s="15" t="s">
        <v>396</v>
      </c>
      <c r="E152" s="15" t="s">
        <v>397</v>
      </c>
      <c r="F152" s="15" t="s">
        <v>148</v>
      </c>
      <c r="G152" s="15" t="s">
        <v>289</v>
      </c>
      <c r="H152" s="15" t="s">
        <v>398</v>
      </c>
      <c r="I152" s="15"/>
      <c r="J152" s="15"/>
      <c r="K152" s="15"/>
      <c r="L152" s="15"/>
      <c r="M152" s="15" t="str">
        <f t="shared" si="31"/>
        <v>Fix athlete check-in system</v>
      </c>
      <c r="N152" s="15"/>
      <c r="O152" s="15" t="str">
        <f t="shared" si="37"/>
        <v>No</v>
      </c>
      <c r="P152" s="15"/>
      <c r="Q152" s="15" t="s">
        <v>105</v>
      </c>
      <c r="R152" s="15" t="str">
        <f t="shared" si="38"/>
        <v>Low</v>
      </c>
      <c r="S152" s="15">
        <f t="shared" si="39"/>
        <v>0</v>
      </c>
      <c r="T152" s="15" t="str">
        <f t="shared" si="40"/>
        <v/>
      </c>
      <c r="U152" s="15" t="str">
        <f t="shared" si="41"/>
        <v>Green</v>
      </c>
      <c r="V152" s="15" t="str">
        <f t="shared" si="30"/>
        <v/>
      </c>
      <c r="W152" s="15" t="str">
        <f t="shared" si="42"/>
        <v>Critical operations</v>
      </c>
      <c r="X152" s="15" t="str">
        <f t="shared" si="29"/>
        <v/>
      </c>
    </row>
    <row r="153" spans="1:24" ht="29.4" thickBot="1" x14ac:dyDescent="0.35">
      <c r="A153" s="15" t="s">
        <v>399</v>
      </c>
      <c r="B153" s="15" t="s">
        <v>106</v>
      </c>
      <c r="C153" s="15" t="s">
        <v>119</v>
      </c>
      <c r="D153" s="15" t="s">
        <v>400</v>
      </c>
      <c r="E153" s="15" t="s">
        <v>401</v>
      </c>
      <c r="F153" s="15" t="s">
        <v>122</v>
      </c>
      <c r="G153" s="15" t="s">
        <v>402</v>
      </c>
      <c r="H153" s="15" t="s">
        <v>403</v>
      </c>
      <c r="I153" s="15"/>
      <c r="J153" s="15"/>
      <c r="K153" s="15"/>
      <c r="L153" s="15"/>
      <c r="M153" s="15" t="str">
        <f t="shared" ref="M153:M170" si="44">IF(A153="","",TEXT(A153,"0.0"))</f>
        <v>Finalize sponsor deck</v>
      </c>
      <c r="N153" s="15"/>
      <c r="O153" s="15" t="str">
        <f t="shared" si="37"/>
        <v>No</v>
      </c>
      <c r="P153" s="15"/>
      <c r="Q153" s="15" t="s">
        <v>105</v>
      </c>
      <c r="R153" s="15" t="str">
        <f t="shared" si="38"/>
        <v>Low</v>
      </c>
      <c r="S153" s="15">
        <f t="shared" si="39"/>
        <v>0</v>
      </c>
      <c r="T153" s="15" t="str">
        <f t="shared" si="40"/>
        <v/>
      </c>
      <c r="U153" s="15" t="str">
        <f t="shared" si="41"/>
        <v>Green</v>
      </c>
      <c r="V153" s="15" t="str">
        <f t="shared" si="30"/>
        <v/>
      </c>
      <c r="W153" s="15" t="str">
        <f t="shared" si="42"/>
        <v>Needs review</v>
      </c>
      <c r="X153" s="15" t="str">
        <f t="shared" si="29"/>
        <v/>
      </c>
    </row>
    <row r="154" spans="1:24" ht="29.4" thickBot="1" x14ac:dyDescent="0.35">
      <c r="A154" s="15" t="s">
        <v>404</v>
      </c>
      <c r="B154" s="15" t="s">
        <v>106</v>
      </c>
      <c r="C154" s="15" t="s">
        <v>106</v>
      </c>
      <c r="D154" s="15" t="s">
        <v>405</v>
      </c>
      <c r="E154" s="15" t="s">
        <v>406</v>
      </c>
      <c r="F154" s="15" t="s">
        <v>114</v>
      </c>
      <c r="G154" s="15" t="s">
        <v>407</v>
      </c>
      <c r="H154" s="15" t="s">
        <v>408</v>
      </c>
      <c r="I154" s="15"/>
      <c r="J154" s="15"/>
      <c r="K154" s="15"/>
      <c r="L154" s="15"/>
      <c r="M154" s="15" t="str">
        <f t="shared" si="44"/>
        <v>Archive old media files</v>
      </c>
      <c r="N154" s="15"/>
      <c r="O154" s="15" t="str">
        <f t="shared" si="37"/>
        <v>No</v>
      </c>
      <c r="P154" s="15"/>
      <c r="Q154" s="15" t="s">
        <v>105</v>
      </c>
      <c r="R154" s="15" t="str">
        <f t="shared" si="38"/>
        <v>Low</v>
      </c>
      <c r="S154" s="15">
        <f t="shared" si="39"/>
        <v>0</v>
      </c>
      <c r="T154" s="15" t="str">
        <f t="shared" si="40"/>
        <v/>
      </c>
      <c r="U154" s="15" t="str">
        <f t="shared" si="41"/>
        <v>Green</v>
      </c>
      <c r="V154" s="15" t="str">
        <f t="shared" si="30"/>
        <v/>
      </c>
      <c r="W154" s="15" t="str">
        <f t="shared" si="42"/>
        <v>Low value</v>
      </c>
      <c r="X154" s="15" t="str">
        <f t="shared" si="29"/>
        <v/>
      </c>
    </row>
    <row r="155" spans="1:24" ht="43.8" thickBot="1" x14ac:dyDescent="0.35">
      <c r="A155" s="15" t="s">
        <v>409</v>
      </c>
      <c r="B155" s="15" t="s">
        <v>119</v>
      </c>
      <c r="C155" s="15" t="s">
        <v>106</v>
      </c>
      <c r="D155" s="15" t="s">
        <v>410</v>
      </c>
      <c r="E155" s="15" t="s">
        <v>411</v>
      </c>
      <c r="F155" s="15" t="s">
        <v>173</v>
      </c>
      <c r="G155" s="15" t="s">
        <v>283</v>
      </c>
      <c r="H155" s="15" t="s">
        <v>412</v>
      </c>
      <c r="I155" s="15"/>
      <c r="J155" s="15"/>
      <c r="K155" s="15"/>
      <c r="L155" s="15"/>
      <c r="M155" s="15" t="str">
        <f t="shared" si="44"/>
        <v>Delegate badge printing QA</v>
      </c>
      <c r="N155" s="15"/>
      <c r="O155" s="15" t="str">
        <f t="shared" si="37"/>
        <v>No</v>
      </c>
      <c r="P155" s="15"/>
      <c r="Q155" s="15" t="s">
        <v>105</v>
      </c>
      <c r="R155" s="15" t="str">
        <f t="shared" si="38"/>
        <v>Low</v>
      </c>
      <c r="S155" s="15">
        <f t="shared" si="39"/>
        <v>0</v>
      </c>
      <c r="T155" s="15" t="str">
        <f t="shared" si="40"/>
        <v/>
      </c>
      <c r="U155" s="15" t="str">
        <f t="shared" si="41"/>
        <v>Green</v>
      </c>
      <c r="V155" s="15" t="str">
        <f t="shared" si="30"/>
        <v/>
      </c>
      <c r="W155" s="15" t="str">
        <f t="shared" si="42"/>
        <v>Track status</v>
      </c>
      <c r="X155" s="15" t="str">
        <f t="shared" si="29"/>
        <v/>
      </c>
    </row>
    <row r="156" spans="1:24" ht="15" thickBot="1" x14ac:dyDescent="0.35">
      <c r="A156" s="15"/>
      <c r="B156" s="15"/>
      <c r="C156" s="15"/>
      <c r="D156" s="15"/>
      <c r="E156" s="15"/>
      <c r="F156" s="15"/>
      <c r="G156" s="15"/>
      <c r="H156" s="15" t="str">
        <f>IF(AND(F156&lt;&gt;"",G156&lt;&gt;""),G156-F156+1,"")</f>
        <v/>
      </c>
      <c r="I156" s="15"/>
      <c r="J156" s="15"/>
      <c r="K156" s="15"/>
      <c r="L156" s="15"/>
      <c r="M156" s="15" t="str">
        <f t="shared" si="44"/>
        <v/>
      </c>
      <c r="N156" s="15"/>
      <c r="O156" s="15" t="str">
        <f t="shared" si="37"/>
        <v/>
      </c>
      <c r="P156" s="15"/>
      <c r="Q156" s="15" t="s">
        <v>105</v>
      </c>
      <c r="R156" s="15" t="str">
        <f t="shared" si="38"/>
        <v/>
      </c>
      <c r="S156" s="15" t="str">
        <f t="shared" si="39"/>
        <v/>
      </c>
      <c r="T156" s="15" t="str">
        <f t="shared" si="40"/>
        <v/>
      </c>
      <c r="U156" s="15" t="str">
        <f t="shared" si="41"/>
        <v/>
      </c>
      <c r="V156" s="15" t="str">
        <f t="shared" si="30"/>
        <v/>
      </c>
      <c r="W156" s="15" t="str">
        <f t="shared" si="42"/>
        <v/>
      </c>
      <c r="X156" s="15" t="str">
        <f t="shared" si="29"/>
        <v/>
      </c>
    </row>
    <row r="157" spans="1:24" ht="15" thickBot="1" x14ac:dyDescent="0.35">
      <c r="A157" s="15"/>
      <c r="B157" s="15"/>
      <c r="C157" s="15"/>
      <c r="D157" s="15"/>
      <c r="E157" s="15"/>
      <c r="F157" s="15"/>
      <c r="G157" s="15"/>
      <c r="H157" s="15" t="str">
        <f>IF(AND(F157&lt;&gt;"",G157&lt;&gt;""),G157-F157+1,"")</f>
        <v/>
      </c>
      <c r="I157" s="15"/>
      <c r="J157" s="15"/>
      <c r="K157" s="15"/>
      <c r="L157" s="15"/>
      <c r="M157" s="15" t="str">
        <f t="shared" si="44"/>
        <v/>
      </c>
      <c r="N157" s="15"/>
      <c r="O157" s="15" t="str">
        <f t="shared" si="37"/>
        <v/>
      </c>
      <c r="P157" s="15"/>
      <c r="Q157" s="15" t="s">
        <v>105</v>
      </c>
      <c r="R157" s="15" t="str">
        <f t="shared" si="38"/>
        <v/>
      </c>
      <c r="S157" s="15" t="str">
        <f t="shared" si="39"/>
        <v/>
      </c>
      <c r="T157" s="15" t="str">
        <f t="shared" si="40"/>
        <v/>
      </c>
      <c r="U157" s="15" t="str">
        <f t="shared" si="41"/>
        <v/>
      </c>
      <c r="V157" s="15" t="str">
        <f t="shared" si="30"/>
        <v/>
      </c>
      <c r="W157" s="15" t="str">
        <f t="shared" si="42"/>
        <v/>
      </c>
      <c r="X157" s="15" t="str">
        <f t="shared" si="29"/>
        <v/>
      </c>
    </row>
    <row r="158" spans="1:24" ht="15" thickBot="1" x14ac:dyDescent="0.35">
      <c r="A158" s="15"/>
      <c r="B158" s="15"/>
      <c r="C158" s="15"/>
      <c r="D158" s="15"/>
      <c r="E158" s="15"/>
      <c r="F158" s="15"/>
      <c r="G158" s="15"/>
      <c r="H158" s="15" t="str">
        <f>IF(AND(F158&lt;&gt;"",G158&lt;&gt;""),G158-F158+1,"")</f>
        <v/>
      </c>
      <c r="I158" s="15"/>
      <c r="J158" s="15"/>
      <c r="K158" s="15"/>
      <c r="L158" s="15"/>
      <c r="M158" s="15" t="str">
        <f t="shared" si="44"/>
        <v/>
      </c>
      <c r="N158" s="15"/>
      <c r="O158" s="15" t="str">
        <f t="shared" si="37"/>
        <v/>
      </c>
      <c r="P158" s="15"/>
      <c r="Q158" s="15" t="s">
        <v>105</v>
      </c>
      <c r="R158" s="15" t="str">
        <f t="shared" si="38"/>
        <v/>
      </c>
      <c r="S158" s="15" t="str">
        <f t="shared" si="39"/>
        <v/>
      </c>
      <c r="T158" s="15" t="str">
        <f t="shared" si="40"/>
        <v/>
      </c>
      <c r="U158" s="15" t="str">
        <f t="shared" si="41"/>
        <v/>
      </c>
      <c r="V158" s="15" t="str">
        <f t="shared" si="30"/>
        <v/>
      </c>
      <c r="W158" s="15" t="str">
        <f t="shared" si="42"/>
        <v/>
      </c>
      <c r="X158" s="15" t="str">
        <f t="shared" si="29"/>
        <v/>
      </c>
    </row>
    <row r="159" spans="1:24" ht="15" thickBot="1" x14ac:dyDescent="0.35">
      <c r="A159" s="15"/>
      <c r="B159" s="15"/>
      <c r="C159" s="15"/>
      <c r="D159" s="15"/>
      <c r="E159" s="15"/>
      <c r="F159" s="15"/>
      <c r="G159" s="15"/>
      <c r="H159" s="15" t="str">
        <f>IF(AND(F159&lt;&gt;"",G159&lt;&gt;""),G159-F159+1,"")</f>
        <v/>
      </c>
      <c r="I159" s="15"/>
      <c r="J159" s="15"/>
      <c r="K159" s="15"/>
      <c r="L159" s="15"/>
      <c r="M159" s="15" t="str">
        <f t="shared" si="44"/>
        <v/>
      </c>
      <c r="N159" s="15"/>
      <c r="O159" s="15" t="str">
        <f t="shared" si="37"/>
        <v/>
      </c>
      <c r="P159" s="15"/>
      <c r="Q159" s="15" t="s">
        <v>105</v>
      </c>
      <c r="R159" s="15" t="str">
        <f t="shared" si="38"/>
        <v/>
      </c>
      <c r="S159" s="15" t="str">
        <f t="shared" si="39"/>
        <v/>
      </c>
      <c r="T159" s="15" t="str">
        <f t="shared" si="40"/>
        <v/>
      </c>
      <c r="U159" s="15" t="str">
        <f t="shared" si="41"/>
        <v/>
      </c>
      <c r="V159" s="15" t="str">
        <f t="shared" si="30"/>
        <v/>
      </c>
      <c r="W159" s="15" t="str">
        <f t="shared" si="42"/>
        <v/>
      </c>
      <c r="X159" s="15" t="str">
        <f t="shared" si="29"/>
        <v/>
      </c>
    </row>
    <row r="160" spans="1:24" ht="43.8" thickBot="1" x14ac:dyDescent="0.35">
      <c r="A160" s="24" t="s">
        <v>413</v>
      </c>
      <c r="B160" s="24"/>
      <c r="C160" s="24"/>
      <c r="D160" s="24"/>
      <c r="E160" s="24"/>
      <c r="F160" s="24"/>
      <c r="G160" s="24"/>
      <c r="H160" s="24" t="str">
        <f>IF(AND(F160&lt;&gt;"",G160&lt;&gt;""),G160-F160+1,"")</f>
        <v/>
      </c>
      <c r="I160" s="26"/>
      <c r="J160" s="26"/>
      <c r="K160" s="15"/>
      <c r="L160" s="15"/>
      <c r="M160" s="15" t="str">
        <f t="shared" si="44"/>
        <v>GAP ANALYSIS MASTER</v>
      </c>
      <c r="N160" s="15"/>
      <c r="O160" s="15" t="str">
        <f t="shared" si="37"/>
        <v>No</v>
      </c>
      <c r="P160" s="15"/>
      <c r="Q160" s="15" t="s">
        <v>105</v>
      </c>
      <c r="R160" s="15" t="str">
        <f t="shared" si="38"/>
        <v>Low</v>
      </c>
      <c r="S160" s="15">
        <f t="shared" si="39"/>
        <v>0</v>
      </c>
      <c r="T160" s="15" t="str">
        <f t="shared" si="40"/>
        <v/>
      </c>
      <c r="U160" s="15" t="str">
        <f t="shared" si="41"/>
        <v/>
      </c>
      <c r="V160" s="15" t="str">
        <f t="shared" si="30"/>
        <v/>
      </c>
      <c r="W160" s="15" t="str">
        <f t="shared" si="42"/>
        <v/>
      </c>
      <c r="X160" s="15" t="str">
        <f t="shared" si="29"/>
        <v/>
      </c>
    </row>
    <row r="161" spans="1:24" ht="15" thickBot="1" x14ac:dyDescent="0.35">
      <c r="A161" s="25" t="s">
        <v>414</v>
      </c>
      <c r="B161" s="25" t="s">
        <v>415</v>
      </c>
      <c r="C161" s="25" t="s">
        <v>416</v>
      </c>
      <c r="D161" s="25" t="s">
        <v>417</v>
      </c>
      <c r="E161" s="25" t="s">
        <v>322</v>
      </c>
      <c r="F161" s="25" t="s">
        <v>91</v>
      </c>
      <c r="G161" s="25" t="s">
        <v>79</v>
      </c>
      <c r="H161" s="25" t="s">
        <v>418</v>
      </c>
      <c r="I161" s="25" t="s">
        <v>77</v>
      </c>
      <c r="J161" s="25" t="s">
        <v>78</v>
      </c>
      <c r="K161" s="15"/>
      <c r="L161" s="15"/>
      <c r="M161" s="15" t="str">
        <f t="shared" si="44"/>
        <v>Focus</v>
      </c>
      <c r="N161" s="15"/>
      <c r="O161" s="15" t="str">
        <f t="shared" si="37"/>
        <v>No</v>
      </c>
      <c r="P161" s="15"/>
      <c r="Q161" s="15" t="s">
        <v>105</v>
      </c>
      <c r="R161" s="15" t="str">
        <f t="shared" si="38"/>
        <v>Low</v>
      </c>
      <c r="S161" s="15">
        <f t="shared" si="39"/>
        <v>0</v>
      </c>
      <c r="T161" s="15" t="str">
        <f t="shared" si="40"/>
        <v/>
      </c>
      <c r="U161" s="15" t="str">
        <f t="shared" si="41"/>
        <v>Green</v>
      </c>
      <c r="V161" s="15" t="str">
        <f t="shared" si="30"/>
        <v/>
      </c>
      <c r="W161" s="15" t="str">
        <f t="shared" si="42"/>
        <v>End</v>
      </c>
      <c r="X161" s="15" t="str">
        <f t="shared" si="29"/>
        <v/>
      </c>
    </row>
    <row r="162" spans="1:24" ht="29.4" thickBot="1" x14ac:dyDescent="0.35">
      <c r="A162" s="15" t="s">
        <v>419</v>
      </c>
      <c r="B162" s="15" t="s">
        <v>420</v>
      </c>
      <c r="C162" s="15" t="s">
        <v>421</v>
      </c>
      <c r="D162" s="15">
        <v>50</v>
      </c>
      <c r="E162" s="15" t="s">
        <v>422</v>
      </c>
      <c r="F162" s="15" t="s">
        <v>130</v>
      </c>
      <c r="G162" s="15" t="s">
        <v>346</v>
      </c>
      <c r="H162" s="15" t="s">
        <v>423</v>
      </c>
      <c r="I162" s="15" t="s">
        <v>173</v>
      </c>
      <c r="J162" s="15" t="s">
        <v>127</v>
      </c>
      <c r="K162" s="15"/>
      <c r="L162" s="15"/>
      <c r="M162" s="15" t="str">
        <f t="shared" si="44"/>
        <v>Volunteer Capacity</v>
      </c>
      <c r="N162" s="15"/>
      <c r="O162" s="15" t="str">
        <f t="shared" si="37"/>
        <v>No</v>
      </c>
      <c r="P162" s="15"/>
      <c r="Q162" s="15" t="s">
        <v>105</v>
      </c>
      <c r="R162" s="15" t="str">
        <f t="shared" si="38"/>
        <v>Low</v>
      </c>
      <c r="S162" s="15">
        <f t="shared" si="39"/>
        <v>0</v>
      </c>
      <c r="T162" s="15" t="str">
        <f t="shared" si="40"/>
        <v/>
      </c>
      <c r="U162" s="15" t="str">
        <f t="shared" si="41"/>
        <v>Green</v>
      </c>
      <c r="V162" s="15" t="str">
        <f t="shared" si="30"/>
        <v/>
      </c>
      <c r="W162" s="15" t="str">
        <f t="shared" si="42"/>
        <v>2024-08-21</v>
      </c>
      <c r="X162" s="15" t="str">
        <f t="shared" si="29"/>
        <v/>
      </c>
    </row>
    <row r="163" spans="1:24" ht="29.4" thickBot="1" x14ac:dyDescent="0.35">
      <c r="A163" s="15" t="s">
        <v>424</v>
      </c>
      <c r="B163" s="15" t="s">
        <v>425</v>
      </c>
      <c r="C163" s="15" t="s">
        <v>426</v>
      </c>
      <c r="D163" s="15">
        <v>50</v>
      </c>
      <c r="E163" s="15" t="s">
        <v>427</v>
      </c>
      <c r="F163" s="15" t="s">
        <v>119</v>
      </c>
      <c r="G163" s="15" t="s">
        <v>276</v>
      </c>
      <c r="H163" s="15" t="s">
        <v>277</v>
      </c>
      <c r="I163" s="15" t="s">
        <v>169</v>
      </c>
      <c r="J163" s="15" t="s">
        <v>383</v>
      </c>
      <c r="K163" s="15"/>
      <c r="L163" s="15"/>
      <c r="M163" s="15" t="str">
        <f t="shared" si="44"/>
        <v>Registration Tablets</v>
      </c>
      <c r="N163" s="15"/>
      <c r="O163" s="15" t="str">
        <f t="shared" si="37"/>
        <v>No</v>
      </c>
      <c r="P163" s="15"/>
      <c r="Q163" s="15" t="s">
        <v>105</v>
      </c>
      <c r="R163" s="15" t="str">
        <f t="shared" si="38"/>
        <v>Low</v>
      </c>
      <c r="S163" s="15">
        <f t="shared" si="39"/>
        <v>0</v>
      </c>
      <c r="T163" s="15" t="str">
        <f t="shared" si="40"/>
        <v/>
      </c>
      <c r="U163" s="15" t="str">
        <f t="shared" si="41"/>
        <v>Green</v>
      </c>
      <c r="V163" s="15" t="str">
        <f t="shared" si="30"/>
        <v/>
      </c>
      <c r="W163" s="15" t="str">
        <f t="shared" si="42"/>
        <v>2024-08-12</v>
      </c>
      <c r="X163" s="15" t="str">
        <f t="shared" si="29"/>
        <v/>
      </c>
    </row>
    <row r="164" spans="1:24" ht="29.4" thickBot="1" x14ac:dyDescent="0.35">
      <c r="A164" s="15" t="s">
        <v>428</v>
      </c>
      <c r="B164" s="15" t="s">
        <v>429</v>
      </c>
      <c r="C164" s="15" t="s">
        <v>430</v>
      </c>
      <c r="D164" s="15">
        <v>43</v>
      </c>
      <c r="E164" s="15" t="s">
        <v>431</v>
      </c>
      <c r="F164" s="15" t="s">
        <v>106</v>
      </c>
      <c r="G164" s="15" t="s">
        <v>288</v>
      </c>
      <c r="H164" s="15" t="s">
        <v>432</v>
      </c>
      <c r="I164" s="15" t="s">
        <v>122</v>
      </c>
      <c r="J164" s="15" t="s">
        <v>140</v>
      </c>
      <c r="K164" s="15"/>
      <c r="L164" s="15"/>
      <c r="M164" s="15" t="str">
        <f t="shared" si="44"/>
        <v>Parking Signage</v>
      </c>
      <c r="N164" s="15"/>
      <c r="O164" s="15" t="str">
        <f t="shared" si="37"/>
        <v>No</v>
      </c>
      <c r="P164" s="15"/>
      <c r="Q164" s="15" t="s">
        <v>105</v>
      </c>
      <c r="R164" s="15" t="str">
        <f t="shared" si="38"/>
        <v>Low</v>
      </c>
      <c r="S164" s="15">
        <f t="shared" si="39"/>
        <v>0</v>
      </c>
      <c r="T164" s="15" t="str">
        <f t="shared" si="40"/>
        <v/>
      </c>
      <c r="U164" s="15" t="str">
        <f t="shared" si="41"/>
        <v>Green</v>
      </c>
      <c r="V164" s="15" t="str">
        <f t="shared" si="30"/>
        <v/>
      </c>
      <c r="W164" s="15" t="str">
        <f t="shared" si="42"/>
        <v>2024-08-24</v>
      </c>
      <c r="X164" s="15" t="str">
        <f t="shared" si="29"/>
        <v/>
      </c>
    </row>
    <row r="165" spans="1:24" ht="15" thickBot="1" x14ac:dyDescent="0.35">
      <c r="A165" s="15"/>
      <c r="B165" s="15"/>
      <c r="C165" s="15"/>
      <c r="D165" s="15"/>
      <c r="E165" s="15"/>
      <c r="F165" s="15"/>
      <c r="G165" s="15"/>
      <c r="H165" s="15" t="str">
        <f t="shared" ref="H165:H170" si="45">IF(AND(F165&lt;&gt;"",G165&lt;&gt;""),G165-F165+1,"")</f>
        <v/>
      </c>
      <c r="I165" s="15"/>
      <c r="J165" s="15"/>
      <c r="K165" s="15"/>
      <c r="L165" s="15"/>
      <c r="M165" s="15" t="str">
        <f t="shared" si="44"/>
        <v/>
      </c>
      <c r="N165" s="15"/>
      <c r="O165" s="15" t="str">
        <f t="shared" si="37"/>
        <v/>
      </c>
      <c r="P165" s="15"/>
      <c r="Q165" s="15" t="s">
        <v>105</v>
      </c>
      <c r="R165" s="15" t="str">
        <f t="shared" si="38"/>
        <v/>
      </c>
      <c r="S165" s="15" t="str">
        <f t="shared" si="39"/>
        <v/>
      </c>
      <c r="T165" s="15" t="str">
        <f t="shared" si="40"/>
        <v/>
      </c>
      <c r="U165" s="15" t="str">
        <f t="shared" si="41"/>
        <v/>
      </c>
      <c r="V165" s="15" t="str">
        <f t="shared" si="30"/>
        <v/>
      </c>
      <c r="W165" s="15" t="str">
        <f t="shared" si="42"/>
        <v/>
      </c>
      <c r="X165" s="15" t="str">
        <f t="shared" si="29"/>
        <v/>
      </c>
    </row>
    <row r="166" spans="1:24" ht="15" thickBot="1" x14ac:dyDescent="0.35">
      <c r="A166" s="15"/>
      <c r="B166" s="15"/>
      <c r="C166" s="15"/>
      <c r="D166" s="15"/>
      <c r="E166" s="15"/>
      <c r="F166" s="15"/>
      <c r="G166" s="15"/>
      <c r="H166" s="15" t="str">
        <f t="shared" si="45"/>
        <v/>
      </c>
      <c r="I166" s="15"/>
      <c r="J166" s="15"/>
      <c r="K166" s="15"/>
      <c r="L166" s="15"/>
      <c r="M166" s="15" t="str">
        <f t="shared" si="44"/>
        <v/>
      </c>
      <c r="N166" s="15"/>
      <c r="O166" s="15" t="str">
        <f t="shared" si="37"/>
        <v/>
      </c>
      <c r="P166" s="15"/>
      <c r="Q166" s="15" t="s">
        <v>105</v>
      </c>
      <c r="R166" s="15" t="str">
        <f t="shared" si="38"/>
        <v/>
      </c>
      <c r="S166" s="15" t="str">
        <f t="shared" si="39"/>
        <v/>
      </c>
      <c r="T166" s="15" t="str">
        <f t="shared" si="40"/>
        <v/>
      </c>
      <c r="U166" s="15" t="str">
        <f t="shared" si="41"/>
        <v/>
      </c>
      <c r="V166" s="15" t="str">
        <f t="shared" si="30"/>
        <v/>
      </c>
      <c r="W166" s="15" t="str">
        <f t="shared" si="42"/>
        <v/>
      </c>
      <c r="X166" s="15" t="str">
        <f t="shared" si="29"/>
        <v/>
      </c>
    </row>
    <row r="167" spans="1:24" ht="15" thickBot="1" x14ac:dyDescent="0.35">
      <c r="A167" s="15"/>
      <c r="B167" s="15"/>
      <c r="C167" s="15"/>
      <c r="D167" s="15"/>
      <c r="E167" s="15"/>
      <c r="F167" s="15"/>
      <c r="G167" s="15"/>
      <c r="H167" s="15" t="str">
        <f t="shared" si="45"/>
        <v/>
      </c>
      <c r="I167" s="15"/>
      <c r="J167" s="15"/>
      <c r="K167" s="15"/>
      <c r="L167" s="15"/>
      <c r="M167" s="15" t="str">
        <f t="shared" si="44"/>
        <v/>
      </c>
      <c r="N167" s="15"/>
      <c r="O167" s="15" t="str">
        <f t="shared" si="37"/>
        <v/>
      </c>
      <c r="P167" s="15"/>
      <c r="Q167" s="15" t="s">
        <v>105</v>
      </c>
      <c r="R167" s="15" t="str">
        <f t="shared" si="38"/>
        <v/>
      </c>
      <c r="S167" s="15" t="str">
        <f t="shared" si="39"/>
        <v/>
      </c>
      <c r="T167" s="15" t="str">
        <f t="shared" si="40"/>
        <v/>
      </c>
      <c r="U167" s="15" t="str">
        <f t="shared" si="41"/>
        <v/>
      </c>
      <c r="V167" s="15" t="str">
        <f t="shared" si="30"/>
        <v/>
      </c>
      <c r="W167" s="15" t="str">
        <f t="shared" si="42"/>
        <v/>
      </c>
      <c r="X167" s="15" t="str">
        <f t="shared" si="29"/>
        <v/>
      </c>
    </row>
    <row r="168" spans="1:24" ht="15" thickBot="1" x14ac:dyDescent="0.35">
      <c r="A168" s="15"/>
      <c r="B168" s="15"/>
      <c r="C168" s="15"/>
      <c r="D168" s="15"/>
      <c r="E168" s="15"/>
      <c r="F168" s="15"/>
      <c r="G168" s="15"/>
      <c r="H168" s="15" t="str">
        <f t="shared" si="45"/>
        <v/>
      </c>
      <c r="I168" s="15"/>
      <c r="J168" s="15"/>
      <c r="K168" s="15"/>
      <c r="L168" s="15"/>
      <c r="M168" s="15" t="str">
        <f t="shared" si="44"/>
        <v/>
      </c>
      <c r="N168" s="15"/>
      <c r="O168" s="15" t="str">
        <f t="shared" ref="O168:O200" si="46">IF(A168="","",IF(H168=1,"Yes","No"))</f>
        <v/>
      </c>
      <c r="P168" s="15"/>
      <c r="Q168" s="15" t="s">
        <v>105</v>
      </c>
      <c r="R168" s="15" t="str">
        <f t="shared" ref="R168:R200" si="47">IF(A168="","",IF(E168="Overdue","High",IF(E168="In Progress","Medium","Low")))</f>
        <v/>
      </c>
      <c r="S168" s="15" t="str">
        <f t="shared" ref="S168:S200" si="48">IF(A168="","",IF(E168="Complete",100,IF(E168="In Progress",50,0)))</f>
        <v/>
      </c>
      <c r="T168" s="15" t="str">
        <f t="shared" ref="T168:T200" si="49">IF(E168="Complete",G168,"")</f>
        <v/>
      </c>
      <c r="U168" s="15" t="str">
        <f t="shared" ref="U168:U200" si="50">IF(E168="","",IF(E168="Overdue","Red",IF(E168="In Progress","Amber","Green")))</f>
        <v/>
      </c>
      <c r="V168" s="15" t="str">
        <f t="shared" si="30"/>
        <v/>
      </c>
      <c r="W168" s="15" t="str">
        <f t="shared" ref="W168:W200" si="51">H168</f>
        <v/>
      </c>
      <c r="X168" s="15" t="str">
        <f t="shared" si="29"/>
        <v/>
      </c>
    </row>
    <row r="169" spans="1:24" ht="15" thickBot="1" x14ac:dyDescent="0.35">
      <c r="A169" s="15"/>
      <c r="B169" s="15"/>
      <c r="C169" s="15"/>
      <c r="D169" s="15"/>
      <c r="E169" s="15"/>
      <c r="F169" s="15"/>
      <c r="G169" s="15"/>
      <c r="H169" s="15" t="str">
        <f t="shared" si="45"/>
        <v/>
      </c>
      <c r="I169" s="15"/>
      <c r="J169" s="15"/>
      <c r="K169" s="15"/>
      <c r="L169" s="15"/>
      <c r="M169" s="15" t="str">
        <f t="shared" si="44"/>
        <v/>
      </c>
      <c r="N169" s="15"/>
      <c r="O169" s="15" t="str">
        <f t="shared" si="46"/>
        <v/>
      </c>
      <c r="P169" s="15"/>
      <c r="Q169" s="15" t="s">
        <v>105</v>
      </c>
      <c r="R169" s="15" t="str">
        <f t="shared" si="47"/>
        <v/>
      </c>
      <c r="S169" s="15" t="str">
        <f t="shared" si="48"/>
        <v/>
      </c>
      <c r="T169" s="15" t="str">
        <f t="shared" si="49"/>
        <v/>
      </c>
      <c r="U169" s="15" t="str">
        <f t="shared" si="50"/>
        <v/>
      </c>
      <c r="V169" s="15" t="str">
        <f t="shared" si="30"/>
        <v/>
      </c>
      <c r="W169" s="15" t="str">
        <f t="shared" si="51"/>
        <v/>
      </c>
      <c r="X169" s="15" t="str">
        <f t="shared" si="29"/>
        <v/>
      </c>
    </row>
    <row r="170" spans="1:24" ht="15" thickBot="1" x14ac:dyDescent="0.35">
      <c r="A170" s="24" t="s">
        <v>433</v>
      </c>
      <c r="B170" s="24"/>
      <c r="C170" s="24"/>
      <c r="D170" s="24"/>
      <c r="E170" s="24"/>
      <c r="F170" s="24"/>
      <c r="G170" s="24"/>
      <c r="H170" s="24" t="str">
        <f t="shared" si="45"/>
        <v/>
      </c>
      <c r="I170" s="27"/>
      <c r="J170" s="27"/>
      <c r="K170" s="27"/>
      <c r="L170" s="27"/>
      <c r="M170" s="27" t="str">
        <f t="shared" si="44"/>
        <v>STAKEHOLDER MASTER</v>
      </c>
      <c r="N170" s="27"/>
      <c r="O170" s="15" t="str">
        <f t="shared" si="46"/>
        <v>No</v>
      </c>
      <c r="P170" s="15"/>
      <c r="Q170" s="15" t="s">
        <v>105</v>
      </c>
      <c r="R170" s="15" t="str">
        <f t="shared" si="47"/>
        <v>Low</v>
      </c>
      <c r="S170" s="15">
        <f t="shared" si="48"/>
        <v>0</v>
      </c>
      <c r="T170" s="15" t="str">
        <f t="shared" si="49"/>
        <v/>
      </c>
      <c r="U170" s="15" t="str">
        <f t="shared" si="50"/>
        <v/>
      </c>
      <c r="V170" s="15" t="str">
        <f t="shared" si="30"/>
        <v/>
      </c>
      <c r="W170" s="15" t="str">
        <f t="shared" si="51"/>
        <v/>
      </c>
      <c r="X170" s="15" t="str">
        <f t="shared" si="29"/>
        <v/>
      </c>
    </row>
    <row r="171" spans="1:24" ht="29.4" thickBot="1" x14ac:dyDescent="0.35">
      <c r="A171" s="25" t="s">
        <v>199</v>
      </c>
      <c r="B171" s="25" t="s">
        <v>434</v>
      </c>
      <c r="C171" s="25" t="s">
        <v>202</v>
      </c>
      <c r="D171" s="25" t="s">
        <v>203</v>
      </c>
      <c r="E171" s="25" t="s">
        <v>204</v>
      </c>
      <c r="F171" s="25" t="s">
        <v>91</v>
      </c>
      <c r="G171" s="25" t="s">
        <v>435</v>
      </c>
      <c r="H171" s="25" t="s">
        <v>436</v>
      </c>
      <c r="I171" s="25" t="s">
        <v>437</v>
      </c>
      <c r="J171" s="25" t="s">
        <v>438</v>
      </c>
      <c r="K171" s="25" t="s">
        <v>439</v>
      </c>
      <c r="L171" s="25" t="s">
        <v>440</v>
      </c>
      <c r="M171" s="25" t="s">
        <v>87</v>
      </c>
      <c r="N171" s="25" t="s">
        <v>371</v>
      </c>
      <c r="O171" s="15" t="str">
        <f t="shared" si="46"/>
        <v>No</v>
      </c>
      <c r="P171" s="15"/>
      <c r="Q171" s="15" t="s">
        <v>105</v>
      </c>
      <c r="R171" s="15" t="str">
        <f t="shared" si="47"/>
        <v>Low</v>
      </c>
      <c r="S171" s="15">
        <f t="shared" si="48"/>
        <v>0</v>
      </c>
      <c r="T171" s="15" t="str">
        <f t="shared" si="49"/>
        <v/>
      </c>
      <c r="U171" s="15" t="str">
        <f t="shared" si="50"/>
        <v>Green</v>
      </c>
      <c r="V171" s="15" t="str">
        <f t="shared" si="30"/>
        <v/>
      </c>
      <c r="W171" s="15" t="str">
        <f t="shared" si="51"/>
        <v>Decision Maker</v>
      </c>
      <c r="X171" s="15" t="str">
        <f t="shared" si="29"/>
        <v/>
      </c>
    </row>
    <row r="172" spans="1:24" ht="15" thickBot="1" x14ac:dyDescent="0.35">
      <c r="A172" s="15" t="s">
        <v>441</v>
      </c>
      <c r="B172" s="15" t="s">
        <v>66</v>
      </c>
      <c r="C172" s="15" t="s">
        <v>442</v>
      </c>
      <c r="D172" s="15" t="s">
        <v>119</v>
      </c>
      <c r="E172" s="15" t="s">
        <v>119</v>
      </c>
      <c r="F172" s="15" t="s">
        <v>119</v>
      </c>
      <c r="G172" s="15" t="s">
        <v>118</v>
      </c>
      <c r="H172" s="15" t="s">
        <v>118</v>
      </c>
      <c r="I172" s="15" t="s">
        <v>443</v>
      </c>
      <c r="J172" s="15" t="s">
        <v>444</v>
      </c>
      <c r="K172" s="15" t="s">
        <v>445</v>
      </c>
      <c r="L172" s="15" t="s">
        <v>446</v>
      </c>
      <c r="M172" s="15" t="s">
        <v>109</v>
      </c>
      <c r="N172" s="15" t="s">
        <v>447</v>
      </c>
      <c r="O172" s="15" t="str">
        <f t="shared" si="46"/>
        <v>No</v>
      </c>
      <c r="P172" s="15"/>
      <c r="Q172" s="15" t="s">
        <v>105</v>
      </c>
      <c r="R172" s="15" t="str">
        <f t="shared" si="47"/>
        <v>Low</v>
      </c>
      <c r="S172" s="15">
        <f t="shared" si="48"/>
        <v>0</v>
      </c>
      <c r="T172" s="15" t="str">
        <f t="shared" si="49"/>
        <v/>
      </c>
      <c r="U172" s="15" t="str">
        <f t="shared" si="50"/>
        <v>Green</v>
      </c>
      <c r="V172" s="15" t="str">
        <f t="shared" si="30"/>
        <v/>
      </c>
      <c r="W172" s="15" t="str">
        <f t="shared" si="51"/>
        <v>Yes</v>
      </c>
      <c r="X172" s="15" t="str">
        <f t="shared" si="29"/>
        <v/>
      </c>
    </row>
    <row r="173" spans="1:24" ht="15" thickBot="1" x14ac:dyDescent="0.35">
      <c r="A173" s="15" t="s">
        <v>448</v>
      </c>
      <c r="B173" s="15" t="s">
        <v>215</v>
      </c>
      <c r="C173" s="15" t="s">
        <v>449</v>
      </c>
      <c r="D173" s="15" t="s">
        <v>130</v>
      </c>
      <c r="E173" s="15" t="s">
        <v>119</v>
      </c>
      <c r="F173" s="15" t="s">
        <v>130</v>
      </c>
      <c r="G173" s="15" t="s">
        <v>118</v>
      </c>
      <c r="H173" s="15" t="s">
        <v>104</v>
      </c>
      <c r="I173" s="15" t="s">
        <v>450</v>
      </c>
      <c r="J173" s="15" t="s">
        <v>202</v>
      </c>
      <c r="K173" s="15" t="s">
        <v>451</v>
      </c>
      <c r="L173" s="15" t="s">
        <v>445</v>
      </c>
      <c r="M173" s="15" t="s">
        <v>126</v>
      </c>
      <c r="N173" s="15" t="s">
        <v>452</v>
      </c>
      <c r="O173" s="15" t="str">
        <f t="shared" si="46"/>
        <v>No</v>
      </c>
      <c r="P173" s="15"/>
      <c r="Q173" s="15" t="s">
        <v>105</v>
      </c>
      <c r="R173" s="15" t="str">
        <f t="shared" si="47"/>
        <v>Low</v>
      </c>
      <c r="S173" s="15">
        <f t="shared" si="48"/>
        <v>0</v>
      </c>
      <c r="T173" s="15" t="str">
        <f t="shared" si="49"/>
        <v/>
      </c>
      <c r="U173" s="15" t="str">
        <f t="shared" si="50"/>
        <v>Green</v>
      </c>
      <c r="V173" s="15" t="str">
        <f t="shared" si="30"/>
        <v/>
      </c>
      <c r="W173" s="15" t="str">
        <f t="shared" si="51"/>
        <v>No</v>
      </c>
      <c r="X173" s="15" t="str">
        <f t="shared" si="29"/>
        <v/>
      </c>
    </row>
    <row r="174" spans="1:24" ht="15" thickBot="1" x14ac:dyDescent="0.35">
      <c r="A174" s="15" t="s">
        <v>453</v>
      </c>
      <c r="B174" s="15" t="s">
        <v>454</v>
      </c>
      <c r="C174" s="15" t="s">
        <v>455</v>
      </c>
      <c r="D174" s="15" t="s">
        <v>119</v>
      </c>
      <c r="E174" s="15" t="s">
        <v>130</v>
      </c>
      <c r="F174" s="15" t="s">
        <v>119</v>
      </c>
      <c r="G174" s="15" t="s">
        <v>118</v>
      </c>
      <c r="H174" s="15" t="s">
        <v>118</v>
      </c>
      <c r="I174" s="15" t="s">
        <v>443</v>
      </c>
      <c r="J174" s="15" t="s">
        <v>456</v>
      </c>
      <c r="K174" s="15" t="s">
        <v>446</v>
      </c>
      <c r="L174" s="15" t="s">
        <v>446</v>
      </c>
      <c r="M174" s="15" t="s">
        <v>126</v>
      </c>
      <c r="N174" s="15" t="s">
        <v>457</v>
      </c>
      <c r="O174" s="15" t="str">
        <f t="shared" si="46"/>
        <v>No</v>
      </c>
      <c r="P174" s="15"/>
      <c r="Q174" s="15" t="s">
        <v>105</v>
      </c>
      <c r="R174" s="15" t="str">
        <f t="shared" si="47"/>
        <v>Low</v>
      </c>
      <c r="S174" s="15">
        <f t="shared" si="48"/>
        <v>0</v>
      </c>
      <c r="T174" s="15" t="str">
        <f t="shared" si="49"/>
        <v/>
      </c>
      <c r="U174" s="15" t="str">
        <f t="shared" si="50"/>
        <v>Green</v>
      </c>
      <c r="V174" s="15" t="str">
        <f t="shared" si="30"/>
        <v/>
      </c>
      <c r="W174" s="15" t="str">
        <f t="shared" si="51"/>
        <v>Yes</v>
      </c>
      <c r="X174" s="15" t="str">
        <f t="shared" si="29"/>
        <v/>
      </c>
    </row>
    <row r="175" spans="1:24" ht="15" thickBot="1" x14ac:dyDescent="0.35">
      <c r="A175" s="15" t="s">
        <v>458</v>
      </c>
      <c r="B175" s="15" t="s">
        <v>459</v>
      </c>
      <c r="C175" s="15" t="s">
        <v>460</v>
      </c>
      <c r="D175" s="15" t="s">
        <v>106</v>
      </c>
      <c r="E175" s="15" t="s">
        <v>119</v>
      </c>
      <c r="F175" s="15" t="s">
        <v>130</v>
      </c>
      <c r="G175" s="15" t="s">
        <v>104</v>
      </c>
      <c r="H175" s="15" t="s">
        <v>104</v>
      </c>
      <c r="I175" s="15" t="s">
        <v>461</v>
      </c>
      <c r="J175" s="15" t="s">
        <v>462</v>
      </c>
      <c r="K175" s="15" t="s">
        <v>445</v>
      </c>
      <c r="L175" s="15" t="s">
        <v>446</v>
      </c>
      <c r="M175" s="15" t="s">
        <v>151</v>
      </c>
      <c r="N175" s="15" t="s">
        <v>463</v>
      </c>
      <c r="O175" s="15" t="str">
        <f t="shared" si="46"/>
        <v>No</v>
      </c>
      <c r="P175" s="15"/>
      <c r="Q175" s="15" t="s">
        <v>105</v>
      </c>
      <c r="R175" s="15" t="str">
        <f t="shared" si="47"/>
        <v>Low</v>
      </c>
      <c r="S175" s="15">
        <f t="shared" si="48"/>
        <v>0</v>
      </c>
      <c r="T175" s="15" t="str">
        <f t="shared" si="49"/>
        <v/>
      </c>
      <c r="U175" s="15" t="str">
        <f t="shared" si="50"/>
        <v>Green</v>
      </c>
      <c r="V175" s="15" t="str">
        <f t="shared" si="30"/>
        <v/>
      </c>
      <c r="W175" s="15" t="str">
        <f t="shared" si="51"/>
        <v>No</v>
      </c>
      <c r="X175" s="15" t="str">
        <f t="shared" si="29"/>
        <v/>
      </c>
    </row>
    <row r="176" spans="1:24" ht="15" thickBot="1" x14ac:dyDescent="0.35">
      <c r="A176" s="15"/>
      <c r="B176" s="15"/>
      <c r="C176" s="15"/>
      <c r="D176" s="15"/>
      <c r="E176" s="15"/>
      <c r="F176" s="15"/>
      <c r="G176" s="15"/>
      <c r="H176" s="15" t="str">
        <f t="shared" ref="H176:H181" si="52">IF(AND(F176&lt;&gt;"",G176&lt;&gt;""),G176-F176+1,"")</f>
        <v/>
      </c>
      <c r="I176" s="15"/>
      <c r="J176" s="15"/>
      <c r="K176" s="15"/>
      <c r="L176" s="15"/>
      <c r="M176" s="15" t="str">
        <f t="shared" ref="M176:M200" si="53">IF(A176="","",TEXT(A176,"0.0"))</f>
        <v/>
      </c>
      <c r="N176" s="15"/>
      <c r="O176" s="15" t="str">
        <f t="shared" si="46"/>
        <v/>
      </c>
      <c r="P176" s="15"/>
      <c r="Q176" s="15" t="s">
        <v>105</v>
      </c>
      <c r="R176" s="15" t="str">
        <f t="shared" si="47"/>
        <v/>
      </c>
      <c r="S176" s="15" t="str">
        <f t="shared" si="48"/>
        <v/>
      </c>
      <c r="T176" s="15" t="str">
        <f t="shared" si="49"/>
        <v/>
      </c>
      <c r="U176" s="15" t="str">
        <f t="shared" si="50"/>
        <v/>
      </c>
      <c r="V176" s="15" t="str">
        <f t="shared" si="30"/>
        <v/>
      </c>
      <c r="W176" s="15" t="str">
        <f t="shared" si="51"/>
        <v/>
      </c>
      <c r="X176" s="15" t="str">
        <f t="shared" si="29"/>
        <v/>
      </c>
    </row>
    <row r="177" spans="1:24" ht="15" thickBot="1" x14ac:dyDescent="0.35">
      <c r="A177" s="15"/>
      <c r="B177" s="15"/>
      <c r="C177" s="15"/>
      <c r="D177" s="15"/>
      <c r="E177" s="15"/>
      <c r="F177" s="15"/>
      <c r="G177" s="15"/>
      <c r="H177" s="15" t="str">
        <f t="shared" si="52"/>
        <v/>
      </c>
      <c r="I177" s="15"/>
      <c r="J177" s="15"/>
      <c r="K177" s="15"/>
      <c r="L177" s="15"/>
      <c r="M177" s="15" t="str">
        <f t="shared" si="53"/>
        <v/>
      </c>
      <c r="N177" s="15"/>
      <c r="O177" s="15" t="str">
        <f t="shared" si="46"/>
        <v/>
      </c>
      <c r="P177" s="15"/>
      <c r="Q177" s="15" t="s">
        <v>105</v>
      </c>
      <c r="R177" s="15" t="str">
        <f t="shared" si="47"/>
        <v/>
      </c>
      <c r="S177" s="15" t="str">
        <f t="shared" si="48"/>
        <v/>
      </c>
      <c r="T177" s="15" t="str">
        <f t="shared" si="49"/>
        <v/>
      </c>
      <c r="U177" s="15" t="str">
        <f t="shared" si="50"/>
        <v/>
      </c>
      <c r="V177" s="15" t="str">
        <f t="shared" si="30"/>
        <v/>
      </c>
      <c r="W177" s="15" t="str">
        <f t="shared" si="51"/>
        <v/>
      </c>
      <c r="X177" s="15" t="str">
        <f t="shared" si="29"/>
        <v/>
      </c>
    </row>
    <row r="178" spans="1:24" ht="15" thickBot="1" x14ac:dyDescent="0.35">
      <c r="A178" s="15"/>
      <c r="B178" s="15"/>
      <c r="C178" s="15"/>
      <c r="D178" s="15"/>
      <c r="E178" s="15"/>
      <c r="F178" s="15"/>
      <c r="G178" s="15"/>
      <c r="H178" s="15" t="str">
        <f t="shared" si="52"/>
        <v/>
      </c>
      <c r="I178" s="15"/>
      <c r="J178" s="15"/>
      <c r="K178" s="15"/>
      <c r="L178" s="15"/>
      <c r="M178" s="15" t="str">
        <f t="shared" si="53"/>
        <v/>
      </c>
      <c r="N178" s="15"/>
      <c r="O178" s="15" t="str">
        <f t="shared" si="46"/>
        <v/>
      </c>
      <c r="P178" s="15"/>
      <c r="Q178" s="15" t="s">
        <v>105</v>
      </c>
      <c r="R178" s="15" t="str">
        <f t="shared" si="47"/>
        <v/>
      </c>
      <c r="S178" s="15" t="str">
        <f t="shared" si="48"/>
        <v/>
      </c>
      <c r="T178" s="15" t="str">
        <f t="shared" si="49"/>
        <v/>
      </c>
      <c r="U178" s="15" t="str">
        <f t="shared" si="50"/>
        <v/>
      </c>
      <c r="V178" s="15" t="str">
        <f t="shared" si="30"/>
        <v/>
      </c>
      <c r="W178" s="15" t="str">
        <f t="shared" si="51"/>
        <v/>
      </c>
      <c r="X178" s="15" t="str">
        <f t="shared" si="29"/>
        <v/>
      </c>
    </row>
    <row r="179" spans="1:24" ht="15" thickBot="1" x14ac:dyDescent="0.35">
      <c r="A179" s="15"/>
      <c r="B179" s="15"/>
      <c r="C179" s="15"/>
      <c r="D179" s="15"/>
      <c r="E179" s="15"/>
      <c r="F179" s="15"/>
      <c r="G179" s="15"/>
      <c r="H179" s="15" t="str">
        <f t="shared" si="52"/>
        <v/>
      </c>
      <c r="I179" s="15"/>
      <c r="J179" s="15"/>
      <c r="K179" s="15"/>
      <c r="L179" s="15"/>
      <c r="M179" s="15" t="str">
        <f t="shared" si="53"/>
        <v/>
      </c>
      <c r="N179" s="15"/>
      <c r="O179" s="15" t="str">
        <f t="shared" si="46"/>
        <v/>
      </c>
      <c r="P179" s="15"/>
      <c r="Q179" s="15" t="s">
        <v>105</v>
      </c>
      <c r="R179" s="15" t="str">
        <f t="shared" si="47"/>
        <v/>
      </c>
      <c r="S179" s="15" t="str">
        <f t="shared" si="48"/>
        <v/>
      </c>
      <c r="T179" s="15" t="str">
        <f t="shared" si="49"/>
        <v/>
      </c>
      <c r="U179" s="15" t="str">
        <f t="shared" si="50"/>
        <v/>
      </c>
      <c r="V179" s="15" t="str">
        <f t="shared" si="30"/>
        <v/>
      </c>
      <c r="W179" s="15" t="str">
        <f t="shared" si="51"/>
        <v/>
      </c>
      <c r="X179" s="15" t="str">
        <f t="shared" ref="X179:X200" si="54">IF(ISNUMBER(H179),H179+1,"")</f>
        <v/>
      </c>
    </row>
    <row r="180" spans="1:24" ht="15" thickBot="1" x14ac:dyDescent="0.35">
      <c r="A180" s="15"/>
      <c r="B180" s="15"/>
      <c r="C180" s="15"/>
      <c r="D180" s="15"/>
      <c r="E180" s="15"/>
      <c r="F180" s="15"/>
      <c r="G180" s="15"/>
      <c r="H180" s="15" t="str">
        <f t="shared" si="52"/>
        <v/>
      </c>
      <c r="I180" s="15"/>
      <c r="J180" s="15"/>
      <c r="K180" s="15"/>
      <c r="L180" s="15"/>
      <c r="M180" s="15" t="str">
        <f t="shared" si="53"/>
        <v/>
      </c>
      <c r="N180" s="15"/>
      <c r="O180" s="15" t="str">
        <f t="shared" si="46"/>
        <v/>
      </c>
      <c r="P180" s="15"/>
      <c r="Q180" s="15" t="s">
        <v>105</v>
      </c>
      <c r="R180" s="15" t="str">
        <f t="shared" si="47"/>
        <v/>
      </c>
      <c r="S180" s="15" t="str">
        <f t="shared" si="48"/>
        <v/>
      </c>
      <c r="T180" s="15" t="str">
        <f t="shared" si="49"/>
        <v/>
      </c>
      <c r="U180" s="15" t="str">
        <f t="shared" si="50"/>
        <v/>
      </c>
      <c r="V180" s="15" t="str">
        <f t="shared" si="30"/>
        <v/>
      </c>
      <c r="W180" s="15" t="str">
        <f t="shared" si="51"/>
        <v/>
      </c>
      <c r="X180" s="15" t="str">
        <f t="shared" si="54"/>
        <v/>
      </c>
    </row>
    <row r="181" spans="1:24" ht="43.8" thickBot="1" x14ac:dyDescent="0.35">
      <c r="A181" s="24" t="s">
        <v>464</v>
      </c>
      <c r="B181" s="24"/>
      <c r="C181" s="24"/>
      <c r="D181" s="24"/>
      <c r="E181" s="24"/>
      <c r="F181" s="24"/>
      <c r="G181" s="24"/>
      <c r="H181" s="24" t="str">
        <f t="shared" si="52"/>
        <v/>
      </c>
      <c r="I181" s="28"/>
      <c r="J181" s="15"/>
      <c r="K181" s="15"/>
      <c r="L181" s="15"/>
      <c r="M181" s="15" t="str">
        <f t="shared" si="53"/>
        <v>COST BENEFIT MASTER</v>
      </c>
      <c r="N181" s="15"/>
      <c r="O181" s="15" t="str">
        <f t="shared" si="46"/>
        <v>No</v>
      </c>
      <c r="P181" s="15"/>
      <c r="Q181" s="15" t="s">
        <v>105</v>
      </c>
      <c r="R181" s="15" t="str">
        <f t="shared" si="47"/>
        <v>Low</v>
      </c>
      <c r="S181" s="15">
        <f t="shared" si="48"/>
        <v>0</v>
      </c>
      <c r="T181" s="15" t="str">
        <f t="shared" si="49"/>
        <v/>
      </c>
      <c r="U181" s="15" t="str">
        <f t="shared" si="50"/>
        <v/>
      </c>
      <c r="V181" s="15" t="str">
        <f t="shared" ref="V181:V200" si="55">IF(ISNUMBER(H181),MAX(1,H181-1),"")</f>
        <v/>
      </c>
      <c r="W181" s="15" t="str">
        <f t="shared" si="51"/>
        <v/>
      </c>
      <c r="X181" s="15" t="str">
        <f t="shared" si="54"/>
        <v/>
      </c>
    </row>
    <row r="182" spans="1:24" ht="15" thickBot="1" x14ac:dyDescent="0.35">
      <c r="A182" s="25" t="s">
        <v>76</v>
      </c>
      <c r="B182" s="25" t="s">
        <v>318</v>
      </c>
      <c r="C182" s="25" t="s">
        <v>465</v>
      </c>
      <c r="D182" s="25" t="s">
        <v>466</v>
      </c>
      <c r="E182" s="25" t="s">
        <v>467</v>
      </c>
      <c r="F182" s="25" t="s">
        <v>468</v>
      </c>
      <c r="G182" s="25" t="s">
        <v>469</v>
      </c>
      <c r="H182" s="25" t="s">
        <v>470</v>
      </c>
      <c r="I182" s="25" t="s">
        <v>85</v>
      </c>
      <c r="J182" s="15"/>
      <c r="K182" s="15"/>
      <c r="L182" s="15"/>
      <c r="M182" s="15" t="str">
        <f t="shared" si="53"/>
        <v>Category</v>
      </c>
      <c r="N182" s="15"/>
      <c r="O182" s="15" t="str">
        <f t="shared" si="46"/>
        <v>No</v>
      </c>
      <c r="P182" s="15"/>
      <c r="Q182" s="15" t="s">
        <v>105</v>
      </c>
      <c r="R182" s="15" t="str">
        <f t="shared" si="47"/>
        <v>Low</v>
      </c>
      <c r="S182" s="15">
        <f t="shared" si="48"/>
        <v>0</v>
      </c>
      <c r="T182" s="15" t="str">
        <f t="shared" si="49"/>
        <v/>
      </c>
      <c r="U182" s="15" t="str">
        <f t="shared" si="50"/>
        <v>Green</v>
      </c>
      <c r="V182" s="15" t="str">
        <f t="shared" si="55"/>
        <v/>
      </c>
      <c r="W182" s="15" t="str">
        <f t="shared" si="51"/>
        <v>Year6</v>
      </c>
      <c r="X182" s="15" t="str">
        <f t="shared" si="54"/>
        <v/>
      </c>
    </row>
    <row r="183" spans="1:24" ht="15" thickBot="1" x14ac:dyDescent="0.35">
      <c r="A183" s="15" t="s">
        <v>471</v>
      </c>
      <c r="B183" s="15" t="s">
        <v>472</v>
      </c>
      <c r="C183" s="15">
        <v>1000</v>
      </c>
      <c r="D183" s="15">
        <v>1100</v>
      </c>
      <c r="E183" s="15">
        <v>1200</v>
      </c>
      <c r="F183" s="15">
        <v>1300</v>
      </c>
      <c r="G183" s="15">
        <v>1400</v>
      </c>
      <c r="H183" s="15">
        <v>1500</v>
      </c>
      <c r="I183" s="15" t="s">
        <v>473</v>
      </c>
      <c r="J183" s="15"/>
      <c r="K183" s="15"/>
      <c r="L183" s="15"/>
      <c r="M183" s="15" t="str">
        <f t="shared" si="53"/>
        <v>Rent</v>
      </c>
      <c r="N183" s="15"/>
      <c r="O183" s="15" t="str">
        <f t="shared" si="46"/>
        <v>No</v>
      </c>
      <c r="P183" s="15"/>
      <c r="Q183" s="15" t="s">
        <v>105</v>
      </c>
      <c r="R183" s="15" t="str">
        <f t="shared" si="47"/>
        <v>Low</v>
      </c>
      <c r="S183" s="15">
        <f t="shared" si="48"/>
        <v>0</v>
      </c>
      <c r="T183" s="15" t="str">
        <f t="shared" si="49"/>
        <v/>
      </c>
      <c r="U183" s="15" t="str">
        <f t="shared" si="50"/>
        <v>Green</v>
      </c>
      <c r="V183" s="15">
        <f t="shared" si="55"/>
        <v>1499</v>
      </c>
      <c r="W183" s="15">
        <f t="shared" si="51"/>
        <v>1500</v>
      </c>
      <c r="X183" s="15">
        <f t="shared" si="54"/>
        <v>1501</v>
      </c>
    </row>
    <row r="184" spans="1:24" ht="15" thickBot="1" x14ac:dyDescent="0.35">
      <c r="A184" s="15" t="s">
        <v>474</v>
      </c>
      <c r="B184" s="15" t="s">
        <v>472</v>
      </c>
      <c r="C184" s="15">
        <v>200</v>
      </c>
      <c r="D184" s="15">
        <v>220</v>
      </c>
      <c r="E184" s="15">
        <v>240</v>
      </c>
      <c r="F184" s="15">
        <v>260</v>
      </c>
      <c r="G184" s="15">
        <v>280</v>
      </c>
      <c r="H184" s="15">
        <v>300</v>
      </c>
      <c r="I184" s="15" t="s">
        <v>475</v>
      </c>
      <c r="J184" s="15"/>
      <c r="K184" s="15"/>
      <c r="L184" s="15"/>
      <c r="M184" s="15" t="str">
        <f t="shared" si="53"/>
        <v>Utilities</v>
      </c>
      <c r="N184" s="15"/>
      <c r="O184" s="15" t="str">
        <f t="shared" si="46"/>
        <v>No</v>
      </c>
      <c r="P184" s="15"/>
      <c r="Q184" s="15" t="s">
        <v>105</v>
      </c>
      <c r="R184" s="15" t="str">
        <f t="shared" si="47"/>
        <v>Low</v>
      </c>
      <c r="S184" s="15">
        <f t="shared" si="48"/>
        <v>0</v>
      </c>
      <c r="T184" s="15" t="str">
        <f t="shared" si="49"/>
        <v/>
      </c>
      <c r="U184" s="15" t="str">
        <f t="shared" si="50"/>
        <v>Green</v>
      </c>
      <c r="V184" s="15">
        <f t="shared" si="55"/>
        <v>299</v>
      </c>
      <c r="W184" s="15">
        <f t="shared" si="51"/>
        <v>300</v>
      </c>
      <c r="X184" s="15">
        <f t="shared" si="54"/>
        <v>301</v>
      </c>
    </row>
    <row r="185" spans="1:24" ht="29.4" thickBot="1" x14ac:dyDescent="0.35">
      <c r="A185" s="15" t="s">
        <v>476</v>
      </c>
      <c r="B185" s="15" t="s">
        <v>477</v>
      </c>
      <c r="C185" s="15">
        <v>500</v>
      </c>
      <c r="D185" s="15">
        <v>400</v>
      </c>
      <c r="E185" s="15">
        <v>600</v>
      </c>
      <c r="F185" s="15">
        <v>800</v>
      </c>
      <c r="G185" s="15">
        <v>500</v>
      </c>
      <c r="H185" s="15">
        <v>300</v>
      </c>
      <c r="I185" s="15" t="s">
        <v>478</v>
      </c>
      <c r="J185" s="15"/>
      <c r="K185" s="15"/>
      <c r="L185" s="15"/>
      <c r="M185" s="15" t="str">
        <f t="shared" si="53"/>
        <v>Production levels</v>
      </c>
      <c r="N185" s="15"/>
      <c r="O185" s="15" t="str">
        <f t="shared" si="46"/>
        <v>No</v>
      </c>
      <c r="P185" s="15"/>
      <c r="Q185" s="15" t="s">
        <v>105</v>
      </c>
      <c r="R185" s="15" t="str">
        <f t="shared" si="47"/>
        <v>Low</v>
      </c>
      <c r="S185" s="15">
        <f t="shared" si="48"/>
        <v>0</v>
      </c>
      <c r="T185" s="15" t="str">
        <f t="shared" si="49"/>
        <v/>
      </c>
      <c r="U185" s="15" t="str">
        <f t="shared" si="50"/>
        <v>Green</v>
      </c>
      <c r="V185" s="15">
        <f t="shared" si="55"/>
        <v>299</v>
      </c>
      <c r="W185" s="15">
        <f t="shared" si="51"/>
        <v>300</v>
      </c>
      <c r="X185" s="15">
        <f t="shared" si="54"/>
        <v>301</v>
      </c>
    </row>
    <row r="186" spans="1:24" ht="29.4" thickBot="1" x14ac:dyDescent="0.35">
      <c r="A186" s="15" t="s">
        <v>479</v>
      </c>
      <c r="B186" s="15" t="s">
        <v>480</v>
      </c>
      <c r="C186" s="15">
        <v>3500</v>
      </c>
      <c r="D186" s="15">
        <v>4200</v>
      </c>
      <c r="E186" s="15">
        <v>4600</v>
      </c>
      <c r="F186" s="15">
        <v>5100</v>
      </c>
      <c r="G186" s="15">
        <v>5300</v>
      </c>
      <c r="H186" s="15">
        <v>5600</v>
      </c>
      <c r="I186" s="15" t="s">
        <v>481</v>
      </c>
      <c r="J186" s="15"/>
      <c r="K186" s="15"/>
      <c r="L186" s="15"/>
      <c r="M186" s="15" t="str">
        <f t="shared" si="53"/>
        <v>Ticket Revenue</v>
      </c>
      <c r="N186" s="15"/>
      <c r="O186" s="15" t="str">
        <f t="shared" si="46"/>
        <v>No</v>
      </c>
      <c r="P186" s="15"/>
      <c r="Q186" s="15" t="s">
        <v>105</v>
      </c>
      <c r="R186" s="15" t="str">
        <f t="shared" si="47"/>
        <v>Low</v>
      </c>
      <c r="S186" s="15">
        <f t="shared" si="48"/>
        <v>0</v>
      </c>
      <c r="T186" s="15" t="str">
        <f t="shared" si="49"/>
        <v/>
      </c>
      <c r="U186" s="15" t="str">
        <f t="shared" si="50"/>
        <v>Green</v>
      </c>
      <c r="V186" s="15">
        <f t="shared" si="55"/>
        <v>5599</v>
      </c>
      <c r="W186" s="15">
        <f t="shared" si="51"/>
        <v>5600</v>
      </c>
      <c r="X186" s="15">
        <f t="shared" si="54"/>
        <v>5601</v>
      </c>
    </row>
    <row r="187" spans="1:24" ht="29.4" thickBot="1" x14ac:dyDescent="0.35">
      <c r="A187" s="15" t="s">
        <v>482</v>
      </c>
      <c r="B187" s="15" t="s">
        <v>480</v>
      </c>
      <c r="C187" s="15">
        <v>2000</v>
      </c>
      <c r="D187" s="15">
        <v>2400</v>
      </c>
      <c r="E187" s="15">
        <v>2600</v>
      </c>
      <c r="F187" s="15">
        <v>2800</v>
      </c>
      <c r="G187" s="15">
        <v>3000</v>
      </c>
      <c r="H187" s="15">
        <v>3200</v>
      </c>
      <c r="I187" s="15" t="s">
        <v>483</v>
      </c>
      <c r="J187" s="15"/>
      <c r="K187" s="15"/>
      <c r="L187" s="15"/>
      <c r="M187" s="15" t="str">
        <f t="shared" si="53"/>
        <v>Sponsor Revenue</v>
      </c>
      <c r="N187" s="15"/>
      <c r="O187" s="15" t="str">
        <f t="shared" si="46"/>
        <v>No</v>
      </c>
      <c r="P187" s="15"/>
      <c r="Q187" s="15" t="s">
        <v>105</v>
      </c>
      <c r="R187" s="15" t="str">
        <f t="shared" si="47"/>
        <v>Low</v>
      </c>
      <c r="S187" s="15">
        <f t="shared" si="48"/>
        <v>0</v>
      </c>
      <c r="T187" s="15" t="str">
        <f t="shared" si="49"/>
        <v/>
      </c>
      <c r="U187" s="15" t="str">
        <f t="shared" si="50"/>
        <v>Green</v>
      </c>
      <c r="V187" s="15">
        <f t="shared" si="55"/>
        <v>3199</v>
      </c>
      <c r="W187" s="15">
        <f t="shared" si="51"/>
        <v>3200</v>
      </c>
      <c r="X187" s="15">
        <f t="shared" si="54"/>
        <v>3201</v>
      </c>
    </row>
    <row r="188" spans="1:24" ht="15" thickBot="1" x14ac:dyDescent="0.35">
      <c r="A188" s="15"/>
      <c r="B188" s="15"/>
      <c r="C188" s="15"/>
      <c r="D188" s="15"/>
      <c r="E188" s="15"/>
      <c r="F188" s="15"/>
      <c r="G188" s="15"/>
      <c r="H188" s="15" t="str">
        <f t="shared" ref="H188:H193" si="56">IF(AND(F188&lt;&gt;"",G188&lt;&gt;""),G188-F188+1,"")</f>
        <v/>
      </c>
      <c r="I188" s="15"/>
      <c r="J188" s="15"/>
      <c r="K188" s="15"/>
      <c r="L188" s="15"/>
      <c r="M188" s="15" t="str">
        <f t="shared" si="53"/>
        <v/>
      </c>
      <c r="N188" s="15"/>
      <c r="O188" s="15" t="str">
        <f t="shared" si="46"/>
        <v/>
      </c>
      <c r="P188" s="15"/>
      <c r="Q188" s="15" t="s">
        <v>105</v>
      </c>
      <c r="R188" s="15" t="str">
        <f t="shared" si="47"/>
        <v/>
      </c>
      <c r="S188" s="15" t="str">
        <f t="shared" si="48"/>
        <v/>
      </c>
      <c r="T188" s="15" t="str">
        <f t="shared" si="49"/>
        <v/>
      </c>
      <c r="U188" s="15" t="str">
        <f t="shared" si="50"/>
        <v/>
      </c>
      <c r="V188" s="15" t="str">
        <f t="shared" si="55"/>
        <v/>
      </c>
      <c r="W188" s="15" t="str">
        <f t="shared" si="51"/>
        <v/>
      </c>
      <c r="X188" s="15" t="str">
        <f t="shared" si="54"/>
        <v/>
      </c>
    </row>
    <row r="189" spans="1:24" ht="15" thickBot="1" x14ac:dyDescent="0.35">
      <c r="A189" s="15"/>
      <c r="B189" s="15"/>
      <c r="C189" s="15"/>
      <c r="D189" s="15"/>
      <c r="E189" s="15"/>
      <c r="F189" s="15"/>
      <c r="G189" s="15"/>
      <c r="H189" s="15" t="str">
        <f t="shared" si="56"/>
        <v/>
      </c>
      <c r="I189" s="15"/>
      <c r="J189" s="15"/>
      <c r="K189" s="15"/>
      <c r="L189" s="15"/>
      <c r="M189" s="15" t="str">
        <f t="shared" si="53"/>
        <v/>
      </c>
      <c r="N189" s="15"/>
      <c r="O189" s="15" t="str">
        <f t="shared" si="46"/>
        <v/>
      </c>
      <c r="P189" s="15"/>
      <c r="Q189" s="15" t="s">
        <v>105</v>
      </c>
      <c r="R189" s="15" t="str">
        <f t="shared" si="47"/>
        <v/>
      </c>
      <c r="S189" s="15" t="str">
        <f t="shared" si="48"/>
        <v/>
      </c>
      <c r="T189" s="15" t="str">
        <f t="shared" si="49"/>
        <v/>
      </c>
      <c r="U189" s="15" t="str">
        <f t="shared" si="50"/>
        <v/>
      </c>
      <c r="V189" s="15" t="str">
        <f t="shared" si="55"/>
        <v/>
      </c>
      <c r="W189" s="15" t="str">
        <f t="shared" si="51"/>
        <v/>
      </c>
      <c r="X189" s="15" t="str">
        <f t="shared" si="54"/>
        <v/>
      </c>
    </row>
    <row r="190" spans="1:24" ht="15" thickBot="1" x14ac:dyDescent="0.35">
      <c r="A190" s="15"/>
      <c r="B190" s="15"/>
      <c r="C190" s="15"/>
      <c r="D190" s="15"/>
      <c r="E190" s="15"/>
      <c r="F190" s="15"/>
      <c r="G190" s="15"/>
      <c r="H190" s="15" t="str">
        <f t="shared" si="56"/>
        <v/>
      </c>
      <c r="I190" s="15"/>
      <c r="J190" s="15"/>
      <c r="K190" s="15"/>
      <c r="L190" s="15"/>
      <c r="M190" s="15" t="str">
        <f t="shared" si="53"/>
        <v/>
      </c>
      <c r="N190" s="15"/>
      <c r="O190" s="15" t="str">
        <f t="shared" si="46"/>
        <v/>
      </c>
      <c r="P190" s="15"/>
      <c r="Q190" s="15" t="s">
        <v>105</v>
      </c>
      <c r="R190" s="15" t="str">
        <f t="shared" si="47"/>
        <v/>
      </c>
      <c r="S190" s="15" t="str">
        <f t="shared" si="48"/>
        <v/>
      </c>
      <c r="T190" s="15" t="str">
        <f t="shared" si="49"/>
        <v/>
      </c>
      <c r="U190" s="15" t="str">
        <f t="shared" si="50"/>
        <v/>
      </c>
      <c r="V190" s="15" t="str">
        <f t="shared" si="55"/>
        <v/>
      </c>
      <c r="W190" s="15" t="str">
        <f t="shared" si="51"/>
        <v/>
      </c>
      <c r="X190" s="15" t="str">
        <f t="shared" si="54"/>
        <v/>
      </c>
    </row>
    <row r="191" spans="1:24" ht="15" thickBot="1" x14ac:dyDescent="0.35">
      <c r="A191" s="15"/>
      <c r="B191" s="15"/>
      <c r="C191" s="15"/>
      <c r="D191" s="15"/>
      <c r="E191" s="15"/>
      <c r="F191" s="15"/>
      <c r="G191" s="15"/>
      <c r="H191" s="15" t="str">
        <f t="shared" si="56"/>
        <v/>
      </c>
      <c r="I191" s="15"/>
      <c r="J191" s="15"/>
      <c r="K191" s="15"/>
      <c r="L191" s="15"/>
      <c r="M191" s="15" t="str">
        <f t="shared" si="53"/>
        <v/>
      </c>
      <c r="N191" s="15"/>
      <c r="O191" s="15" t="str">
        <f t="shared" si="46"/>
        <v/>
      </c>
      <c r="P191" s="15"/>
      <c r="Q191" s="15" t="s">
        <v>105</v>
      </c>
      <c r="R191" s="15" t="str">
        <f t="shared" si="47"/>
        <v/>
      </c>
      <c r="S191" s="15" t="str">
        <f t="shared" si="48"/>
        <v/>
      </c>
      <c r="T191" s="15" t="str">
        <f t="shared" si="49"/>
        <v/>
      </c>
      <c r="U191" s="15" t="str">
        <f t="shared" si="50"/>
        <v/>
      </c>
      <c r="V191" s="15" t="str">
        <f t="shared" si="55"/>
        <v/>
      </c>
      <c r="W191" s="15" t="str">
        <f t="shared" si="51"/>
        <v/>
      </c>
      <c r="X191" s="15" t="str">
        <f t="shared" si="54"/>
        <v/>
      </c>
    </row>
    <row r="192" spans="1:24" ht="15" thickBot="1" x14ac:dyDescent="0.35">
      <c r="A192" s="15"/>
      <c r="B192" s="15"/>
      <c r="C192" s="15"/>
      <c r="D192" s="15"/>
      <c r="E192" s="15"/>
      <c r="F192" s="15"/>
      <c r="G192" s="15"/>
      <c r="H192" s="15" t="str">
        <f t="shared" si="56"/>
        <v/>
      </c>
      <c r="I192" s="15"/>
      <c r="J192" s="15"/>
      <c r="K192" s="15"/>
      <c r="L192" s="15"/>
      <c r="M192" s="15" t="str">
        <f t="shared" si="53"/>
        <v/>
      </c>
      <c r="N192" s="15"/>
      <c r="O192" s="15" t="str">
        <f t="shared" si="46"/>
        <v/>
      </c>
      <c r="P192" s="15"/>
      <c r="Q192" s="15" t="s">
        <v>105</v>
      </c>
      <c r="R192" s="15" t="str">
        <f t="shared" si="47"/>
        <v/>
      </c>
      <c r="S192" s="15" t="str">
        <f t="shared" si="48"/>
        <v/>
      </c>
      <c r="T192" s="15" t="str">
        <f t="shared" si="49"/>
        <v/>
      </c>
      <c r="U192" s="15" t="str">
        <f t="shared" si="50"/>
        <v/>
      </c>
      <c r="V192" s="15" t="str">
        <f t="shared" si="55"/>
        <v/>
      </c>
      <c r="W192" s="15" t="str">
        <f t="shared" si="51"/>
        <v/>
      </c>
      <c r="X192" s="15" t="str">
        <f t="shared" si="54"/>
        <v/>
      </c>
    </row>
    <row r="193" spans="1:24" ht="29.4" thickBot="1" x14ac:dyDescent="0.35">
      <c r="A193" s="24" t="s">
        <v>484</v>
      </c>
      <c r="B193" s="24"/>
      <c r="C193" s="24"/>
      <c r="D193" s="24"/>
      <c r="E193" s="24"/>
      <c r="F193" s="24"/>
      <c r="G193" s="24"/>
      <c r="H193" s="24" t="str">
        <f t="shared" si="56"/>
        <v/>
      </c>
      <c r="I193" s="29"/>
      <c r="J193" s="15"/>
      <c r="K193" s="15"/>
      <c r="L193" s="15"/>
      <c r="M193" s="15" t="str">
        <f t="shared" si="53"/>
        <v>RAID MASTER</v>
      </c>
      <c r="N193" s="15"/>
      <c r="O193" s="15" t="str">
        <f t="shared" si="46"/>
        <v>No</v>
      </c>
      <c r="P193" s="15"/>
      <c r="Q193" s="15" t="s">
        <v>105</v>
      </c>
      <c r="R193" s="15" t="str">
        <f t="shared" si="47"/>
        <v>Low</v>
      </c>
      <c r="S193" s="15">
        <f t="shared" si="48"/>
        <v>0</v>
      </c>
      <c r="T193" s="15" t="str">
        <f t="shared" si="49"/>
        <v/>
      </c>
      <c r="U193" s="15" t="str">
        <f t="shared" si="50"/>
        <v/>
      </c>
      <c r="V193" s="15" t="str">
        <f t="shared" si="55"/>
        <v/>
      </c>
      <c r="W193" s="15" t="str">
        <f t="shared" si="51"/>
        <v/>
      </c>
      <c r="X193" s="15" t="str">
        <f t="shared" si="54"/>
        <v/>
      </c>
    </row>
    <row r="194" spans="1:24" ht="15" thickBot="1" x14ac:dyDescent="0.35">
      <c r="A194" s="25" t="s">
        <v>74</v>
      </c>
      <c r="B194" s="25" t="s">
        <v>76</v>
      </c>
      <c r="C194" s="25" t="s">
        <v>267</v>
      </c>
      <c r="D194" s="25" t="s">
        <v>26</v>
      </c>
      <c r="E194" s="25" t="s">
        <v>268</v>
      </c>
      <c r="F194" s="25" t="s">
        <v>91</v>
      </c>
      <c r="G194" s="25" t="s">
        <v>77</v>
      </c>
      <c r="H194" s="25" t="s">
        <v>78</v>
      </c>
      <c r="I194" s="25" t="s">
        <v>85</v>
      </c>
      <c r="J194" s="15"/>
      <c r="K194" s="15"/>
      <c r="L194" s="15"/>
      <c r="M194" s="15" t="str">
        <f t="shared" si="53"/>
        <v>ID</v>
      </c>
      <c r="N194" s="15"/>
      <c r="O194" s="15" t="str">
        <f t="shared" si="46"/>
        <v>No</v>
      </c>
      <c r="P194" s="15"/>
      <c r="Q194" s="15" t="s">
        <v>105</v>
      </c>
      <c r="R194" s="15" t="str">
        <f t="shared" si="47"/>
        <v>Low</v>
      </c>
      <c r="S194" s="15">
        <f t="shared" si="48"/>
        <v>0</v>
      </c>
      <c r="T194" s="15" t="str">
        <f t="shared" si="49"/>
        <v/>
      </c>
      <c r="U194" s="15" t="str">
        <f t="shared" si="50"/>
        <v>Green</v>
      </c>
      <c r="V194" s="15" t="str">
        <f t="shared" si="55"/>
        <v/>
      </c>
      <c r="W194" s="15" t="str">
        <f t="shared" si="51"/>
        <v>Status</v>
      </c>
      <c r="X194" s="15" t="str">
        <f t="shared" si="54"/>
        <v/>
      </c>
    </row>
    <row r="195" spans="1:24" ht="15" thickBot="1" x14ac:dyDescent="0.35">
      <c r="A195" s="15">
        <v>1</v>
      </c>
      <c r="B195" s="15" t="s">
        <v>485</v>
      </c>
      <c r="C195" s="15" t="s">
        <v>486</v>
      </c>
      <c r="D195" s="15" t="s">
        <v>487</v>
      </c>
      <c r="E195" s="15" t="s">
        <v>488</v>
      </c>
      <c r="F195" s="15" t="s">
        <v>119</v>
      </c>
      <c r="G195" s="15" t="s">
        <v>489</v>
      </c>
      <c r="H195" s="15" t="s">
        <v>275</v>
      </c>
      <c r="I195" s="15" t="s">
        <v>490</v>
      </c>
      <c r="J195" s="15"/>
      <c r="K195" s="15"/>
      <c r="L195" s="15"/>
      <c r="M195" s="15" t="str">
        <f t="shared" si="53"/>
        <v>1.0</v>
      </c>
      <c r="N195" s="15"/>
      <c r="O195" s="15" t="str">
        <f t="shared" si="46"/>
        <v>No</v>
      </c>
      <c r="P195" s="15"/>
      <c r="Q195" s="15" t="s">
        <v>105</v>
      </c>
      <c r="R195" s="15" t="str">
        <f t="shared" si="47"/>
        <v>Low</v>
      </c>
      <c r="S195" s="15">
        <f t="shared" si="48"/>
        <v>0</v>
      </c>
      <c r="T195" s="15" t="str">
        <f t="shared" si="49"/>
        <v/>
      </c>
      <c r="U195" s="15" t="str">
        <f t="shared" si="50"/>
        <v>Green</v>
      </c>
      <c r="V195" s="15" t="str">
        <f t="shared" si="55"/>
        <v/>
      </c>
      <c r="W195" s="15" t="str">
        <f t="shared" si="51"/>
        <v>Open</v>
      </c>
      <c r="X195" s="15" t="str">
        <f t="shared" si="54"/>
        <v/>
      </c>
    </row>
    <row r="196" spans="1:24" ht="15" thickBot="1" x14ac:dyDescent="0.35">
      <c r="A196" s="15">
        <v>2</v>
      </c>
      <c r="B196" s="15" t="s">
        <v>491</v>
      </c>
      <c r="C196" s="15" t="s">
        <v>492</v>
      </c>
      <c r="D196" s="15" t="s">
        <v>493</v>
      </c>
      <c r="E196" s="15" t="s">
        <v>494</v>
      </c>
      <c r="F196" s="15" t="s">
        <v>119</v>
      </c>
      <c r="G196" s="15" t="s">
        <v>495</v>
      </c>
      <c r="H196" s="15" t="s">
        <v>275</v>
      </c>
      <c r="I196" s="15" t="s">
        <v>490</v>
      </c>
      <c r="J196" s="15"/>
      <c r="K196" s="15"/>
      <c r="L196" s="15"/>
      <c r="M196" s="15" t="str">
        <f t="shared" si="53"/>
        <v>2.0</v>
      </c>
      <c r="N196" s="15"/>
      <c r="O196" s="15" t="str">
        <f t="shared" si="46"/>
        <v>No</v>
      </c>
      <c r="P196" s="15"/>
      <c r="Q196" s="15" t="s">
        <v>105</v>
      </c>
      <c r="R196" s="15" t="str">
        <f t="shared" si="47"/>
        <v>Low</v>
      </c>
      <c r="S196" s="15">
        <f t="shared" si="48"/>
        <v>0</v>
      </c>
      <c r="T196" s="15" t="str">
        <f t="shared" si="49"/>
        <v/>
      </c>
      <c r="U196" s="15" t="str">
        <f t="shared" si="50"/>
        <v>Green</v>
      </c>
      <c r="V196" s="15" t="str">
        <f t="shared" si="55"/>
        <v/>
      </c>
      <c r="W196" s="15" t="str">
        <f t="shared" si="51"/>
        <v>Open</v>
      </c>
      <c r="X196" s="15" t="str">
        <f t="shared" si="54"/>
        <v/>
      </c>
    </row>
    <row r="197" spans="1:24" ht="15" thickBot="1" x14ac:dyDescent="0.35">
      <c r="A197" s="15">
        <v>3</v>
      </c>
      <c r="B197" s="15" t="s">
        <v>496</v>
      </c>
      <c r="C197" s="15" t="s">
        <v>497</v>
      </c>
      <c r="D197" s="15" t="s">
        <v>498</v>
      </c>
      <c r="E197" s="15" t="s">
        <v>499</v>
      </c>
      <c r="F197" s="15" t="s">
        <v>106</v>
      </c>
      <c r="G197" s="15" t="s">
        <v>500</v>
      </c>
      <c r="H197" s="15" t="s">
        <v>127</v>
      </c>
      <c r="I197" s="15" t="s">
        <v>490</v>
      </c>
      <c r="J197" s="15"/>
      <c r="K197" s="15"/>
      <c r="L197" s="15"/>
      <c r="M197" s="15" t="str">
        <f t="shared" si="53"/>
        <v>3.0</v>
      </c>
      <c r="N197" s="15"/>
      <c r="O197" s="15" t="str">
        <f t="shared" si="46"/>
        <v>No</v>
      </c>
      <c r="P197" s="15"/>
      <c r="Q197" s="15" t="s">
        <v>105</v>
      </c>
      <c r="R197" s="15" t="str">
        <f t="shared" si="47"/>
        <v>Low</v>
      </c>
      <c r="S197" s="15">
        <f t="shared" si="48"/>
        <v>0</v>
      </c>
      <c r="T197" s="15" t="str">
        <f t="shared" si="49"/>
        <v/>
      </c>
      <c r="U197" s="15" t="str">
        <f t="shared" si="50"/>
        <v>Green</v>
      </c>
      <c r="V197" s="15" t="str">
        <f t="shared" si="55"/>
        <v/>
      </c>
      <c r="W197" s="15" t="str">
        <f t="shared" si="51"/>
        <v>In Progress</v>
      </c>
      <c r="X197" s="15" t="str">
        <f t="shared" si="54"/>
        <v/>
      </c>
    </row>
    <row r="198" spans="1:24" ht="15" thickBot="1" x14ac:dyDescent="0.35">
      <c r="A198" s="15">
        <v>4</v>
      </c>
      <c r="B198" s="15" t="s">
        <v>90</v>
      </c>
      <c r="C198" s="15" t="s">
        <v>501</v>
      </c>
      <c r="D198" s="15" t="s">
        <v>502</v>
      </c>
      <c r="E198" s="15" t="s">
        <v>503</v>
      </c>
      <c r="F198" s="15" t="s">
        <v>130</v>
      </c>
      <c r="G198" s="15" t="s">
        <v>504</v>
      </c>
      <c r="H198" s="15" t="s">
        <v>275</v>
      </c>
      <c r="I198" s="15" t="s">
        <v>490</v>
      </c>
      <c r="J198" s="15"/>
      <c r="K198" s="15"/>
      <c r="L198" s="15"/>
      <c r="M198" s="15" t="str">
        <f t="shared" si="53"/>
        <v>4.0</v>
      </c>
      <c r="N198" s="15"/>
      <c r="O198" s="15" t="str">
        <f t="shared" si="46"/>
        <v>No</v>
      </c>
      <c r="P198" s="15"/>
      <c r="Q198" s="15" t="s">
        <v>105</v>
      </c>
      <c r="R198" s="15" t="str">
        <f t="shared" si="47"/>
        <v>Low</v>
      </c>
      <c r="S198" s="15">
        <f t="shared" si="48"/>
        <v>0</v>
      </c>
      <c r="T198" s="15" t="str">
        <f t="shared" si="49"/>
        <v/>
      </c>
      <c r="U198" s="15" t="str">
        <f t="shared" si="50"/>
        <v>Green</v>
      </c>
      <c r="V198" s="15" t="str">
        <f t="shared" si="55"/>
        <v/>
      </c>
      <c r="W198" s="15" t="str">
        <f t="shared" si="51"/>
        <v>Open</v>
      </c>
      <c r="X198" s="15" t="str">
        <f t="shared" si="54"/>
        <v/>
      </c>
    </row>
    <row r="199" spans="1:24" ht="15" thickBot="1" x14ac:dyDescent="0.35">
      <c r="A199" s="15"/>
      <c r="B199" s="15"/>
      <c r="C199" s="15"/>
      <c r="D199" s="15"/>
      <c r="E199" s="15"/>
      <c r="F199" s="15"/>
      <c r="G199" s="15"/>
      <c r="H199" s="15" t="str">
        <f>IF(AND(F199&lt;&gt;"",G199&lt;&gt;""),G199-F199+1,"")</f>
        <v/>
      </c>
      <c r="I199" s="15"/>
      <c r="J199" s="15"/>
      <c r="K199" s="15"/>
      <c r="L199" s="15"/>
      <c r="M199" s="15" t="str">
        <f t="shared" si="53"/>
        <v/>
      </c>
      <c r="N199" s="15"/>
      <c r="O199" s="15" t="str">
        <f t="shared" si="46"/>
        <v/>
      </c>
      <c r="P199" s="15"/>
      <c r="Q199" s="15" t="s">
        <v>105</v>
      </c>
      <c r="R199" s="15" t="str">
        <f t="shared" si="47"/>
        <v/>
      </c>
      <c r="S199" s="15" t="str">
        <f t="shared" si="48"/>
        <v/>
      </c>
      <c r="T199" s="15" t="str">
        <f t="shared" si="49"/>
        <v/>
      </c>
      <c r="U199" s="15" t="str">
        <f t="shared" si="50"/>
        <v/>
      </c>
      <c r="V199" s="15" t="str">
        <f t="shared" si="55"/>
        <v/>
      </c>
      <c r="W199" s="15" t="str">
        <f t="shared" si="51"/>
        <v/>
      </c>
      <c r="X199" s="15" t="str">
        <f t="shared" si="54"/>
        <v/>
      </c>
    </row>
    <row r="200" spans="1:24" ht="15" thickBot="1" x14ac:dyDescent="0.35">
      <c r="A200" s="15"/>
      <c r="B200" s="15"/>
      <c r="C200" s="15"/>
      <c r="D200" s="15"/>
      <c r="E200" s="15"/>
      <c r="F200" s="15"/>
      <c r="G200" s="15"/>
      <c r="H200" s="15" t="str">
        <f>IF(AND(F200&lt;&gt;"",G200&lt;&gt;""),G200-F200+1,"")</f>
        <v/>
      </c>
      <c r="I200" s="15"/>
      <c r="J200" s="15"/>
      <c r="K200" s="15"/>
      <c r="L200" s="15"/>
      <c r="M200" s="15" t="str">
        <f t="shared" si="53"/>
        <v/>
      </c>
      <c r="N200" s="15"/>
      <c r="O200" s="15" t="str">
        <f t="shared" si="46"/>
        <v/>
      </c>
      <c r="P200" s="15"/>
      <c r="Q200" s="15" t="s">
        <v>105</v>
      </c>
      <c r="R200" s="15" t="str">
        <f t="shared" si="47"/>
        <v/>
      </c>
      <c r="S200" s="15" t="str">
        <f t="shared" si="48"/>
        <v/>
      </c>
      <c r="T200" s="15" t="str">
        <f t="shared" si="49"/>
        <v/>
      </c>
      <c r="U200" s="15" t="str">
        <f t="shared" si="50"/>
        <v/>
      </c>
      <c r="V200" s="15" t="str">
        <f t="shared" si="55"/>
        <v/>
      </c>
      <c r="W200" s="15" t="str">
        <f t="shared" si="51"/>
        <v/>
      </c>
      <c r="X200" s="15" t="str">
        <f t="shared" si="54"/>
        <v/>
      </c>
    </row>
    <row r="203" spans="1:24" ht="15" thickBot="1" x14ac:dyDescent="0.35"/>
    <row r="204" spans="1:24" ht="18.600000000000001" thickBot="1" x14ac:dyDescent="0.35">
      <c r="A204" s="238" t="s">
        <v>505</v>
      </c>
      <c r="B204" s="239"/>
      <c r="C204" s="239"/>
      <c r="D204" s="239"/>
      <c r="E204" s="239"/>
      <c r="F204" s="240"/>
      <c r="G204" s="30"/>
      <c r="H204" s="30"/>
    </row>
    <row r="205" spans="1:24" ht="15" thickBot="1" x14ac:dyDescent="0.35">
      <c r="A205" s="25" t="s">
        <v>318</v>
      </c>
      <c r="B205" s="25" t="s">
        <v>267</v>
      </c>
      <c r="C205" s="25" t="s">
        <v>26</v>
      </c>
      <c r="D205" s="25" t="s">
        <v>506</v>
      </c>
      <c r="E205" s="25" t="s">
        <v>507</v>
      </c>
      <c r="F205" s="25" t="s">
        <v>77</v>
      </c>
    </row>
    <row r="206" spans="1:24" ht="29.4" thickBot="1" x14ac:dyDescent="0.35">
      <c r="A206" s="15" t="s">
        <v>508</v>
      </c>
      <c r="B206" s="15" t="s">
        <v>509</v>
      </c>
      <c r="C206" s="15" t="s">
        <v>510</v>
      </c>
      <c r="D206" s="15" t="s">
        <v>511</v>
      </c>
      <c r="E206" s="15" t="s">
        <v>512</v>
      </c>
      <c r="F206" s="15" t="s">
        <v>100</v>
      </c>
    </row>
    <row r="207" spans="1:24" ht="29.4" thickBot="1" x14ac:dyDescent="0.35">
      <c r="A207" s="15" t="s">
        <v>513</v>
      </c>
      <c r="B207" s="15" t="s">
        <v>514</v>
      </c>
      <c r="C207" s="15" t="s">
        <v>515</v>
      </c>
      <c r="D207" s="15" t="s">
        <v>516</v>
      </c>
      <c r="E207" s="15" t="s">
        <v>517</v>
      </c>
      <c r="F207" s="15" t="s">
        <v>169</v>
      </c>
    </row>
    <row r="208" spans="1:24" ht="29.4" thickBot="1" x14ac:dyDescent="0.35">
      <c r="A208" s="15" t="s">
        <v>508</v>
      </c>
      <c r="B208" s="15" t="s">
        <v>518</v>
      </c>
      <c r="C208" s="15" t="s">
        <v>519</v>
      </c>
      <c r="D208" s="15" t="s">
        <v>520</v>
      </c>
      <c r="E208" s="15" t="s">
        <v>521</v>
      </c>
      <c r="F208" s="15" t="s">
        <v>110</v>
      </c>
    </row>
    <row r="213" spans="1:10" ht="15" thickBot="1" x14ac:dyDescent="0.35"/>
    <row r="214" spans="1:10" ht="18.600000000000001" thickBot="1" x14ac:dyDescent="0.35">
      <c r="A214" s="241" t="s">
        <v>522</v>
      </c>
      <c r="B214" s="241"/>
      <c r="C214" s="241"/>
      <c r="D214" s="241"/>
      <c r="E214" s="241"/>
      <c r="F214" s="241"/>
      <c r="G214" s="241"/>
      <c r="H214" s="241"/>
    </row>
    <row r="215" spans="1:10" ht="15" thickBot="1" x14ac:dyDescent="0.35">
      <c r="A215" s="25" t="s">
        <v>523</v>
      </c>
      <c r="B215" s="25" t="s">
        <v>524</v>
      </c>
      <c r="C215" s="25" t="s">
        <v>525</v>
      </c>
      <c r="D215" s="25" t="s">
        <v>526</v>
      </c>
      <c r="E215" s="25" t="s">
        <v>527</v>
      </c>
      <c r="F215" s="25" t="s">
        <v>528</v>
      </c>
      <c r="G215" s="25" t="s">
        <v>529</v>
      </c>
      <c r="H215" s="25" t="s">
        <v>530</v>
      </c>
    </row>
    <row r="216" spans="1:10" ht="15" thickBot="1" x14ac:dyDescent="0.35">
      <c r="A216" s="15" t="s">
        <v>531</v>
      </c>
      <c r="B216" s="15">
        <v>2</v>
      </c>
      <c r="C216" s="15">
        <v>3</v>
      </c>
      <c r="D216" s="15">
        <v>2</v>
      </c>
      <c r="E216" s="15">
        <v>2</v>
      </c>
      <c r="F216" s="15">
        <f t="shared" ref="F216:F221" si="57">B216*C216</f>
        <v>6</v>
      </c>
      <c r="G216" s="15">
        <f t="shared" ref="G216:G221" si="58">B216*D216</f>
        <v>4</v>
      </c>
      <c r="H216" s="15">
        <f t="shared" ref="H216:H221" si="59">B216*E216</f>
        <v>4</v>
      </c>
    </row>
    <row r="217" spans="1:10" ht="15" thickBot="1" x14ac:dyDescent="0.35">
      <c r="A217" s="15" t="s">
        <v>532</v>
      </c>
      <c r="B217" s="15">
        <v>5</v>
      </c>
      <c r="C217" s="15">
        <v>3</v>
      </c>
      <c r="D217" s="15">
        <v>3</v>
      </c>
      <c r="E217" s="15">
        <v>5</v>
      </c>
      <c r="F217" s="15">
        <f t="shared" si="57"/>
        <v>15</v>
      </c>
      <c r="G217" s="15">
        <f t="shared" si="58"/>
        <v>15</v>
      </c>
      <c r="H217" s="15">
        <f t="shared" si="59"/>
        <v>25</v>
      </c>
    </row>
    <row r="218" spans="1:10" ht="15" thickBot="1" x14ac:dyDescent="0.35">
      <c r="A218" s="15" t="s">
        <v>533</v>
      </c>
      <c r="B218" s="15">
        <v>3</v>
      </c>
      <c r="C218" s="15">
        <v>4</v>
      </c>
      <c r="D218" s="15">
        <v>3</v>
      </c>
      <c r="E218" s="15">
        <v>5</v>
      </c>
      <c r="F218" s="15">
        <f t="shared" si="57"/>
        <v>12</v>
      </c>
      <c r="G218" s="15">
        <f t="shared" si="58"/>
        <v>9</v>
      </c>
      <c r="H218" s="15">
        <f t="shared" si="59"/>
        <v>15</v>
      </c>
    </row>
    <row r="219" spans="1:10" ht="15" thickBot="1" x14ac:dyDescent="0.35">
      <c r="A219" s="15" t="s">
        <v>534</v>
      </c>
      <c r="B219" s="15">
        <v>1</v>
      </c>
      <c r="C219" s="15">
        <v>3</v>
      </c>
      <c r="D219" s="15">
        <v>3</v>
      </c>
      <c r="E219" s="15">
        <v>5</v>
      </c>
      <c r="F219" s="15">
        <f t="shared" si="57"/>
        <v>3</v>
      </c>
      <c r="G219" s="15">
        <f t="shared" si="58"/>
        <v>3</v>
      </c>
      <c r="H219" s="15">
        <f t="shared" si="59"/>
        <v>5</v>
      </c>
    </row>
    <row r="220" spans="1:10" ht="15" thickBot="1" x14ac:dyDescent="0.35">
      <c r="A220" s="15" t="s">
        <v>535</v>
      </c>
      <c r="B220" s="15">
        <v>3</v>
      </c>
      <c r="C220" s="15">
        <v>4</v>
      </c>
      <c r="D220" s="15">
        <v>4</v>
      </c>
      <c r="E220" s="15">
        <v>5</v>
      </c>
      <c r="F220" s="15">
        <f t="shared" si="57"/>
        <v>12</v>
      </c>
      <c r="G220" s="15">
        <f t="shared" si="58"/>
        <v>12</v>
      </c>
      <c r="H220" s="15">
        <f t="shared" si="59"/>
        <v>15</v>
      </c>
    </row>
    <row r="221" spans="1:10" ht="15" thickBot="1" x14ac:dyDescent="0.35">
      <c r="A221" s="15" t="s">
        <v>536</v>
      </c>
      <c r="B221" s="15">
        <v>2</v>
      </c>
      <c r="C221" s="15">
        <v>3</v>
      </c>
      <c r="D221" s="15">
        <v>2</v>
      </c>
      <c r="E221" s="15">
        <v>4</v>
      </c>
      <c r="F221" s="15">
        <f t="shared" si="57"/>
        <v>6</v>
      </c>
      <c r="G221" s="15">
        <f t="shared" si="58"/>
        <v>4</v>
      </c>
      <c r="H221" s="15">
        <f t="shared" si="59"/>
        <v>8</v>
      </c>
    </row>
    <row r="222" spans="1:10" ht="15" thickBot="1" x14ac:dyDescent="0.35"/>
    <row r="223" spans="1:10" ht="15" thickBot="1" x14ac:dyDescent="0.35">
      <c r="A223" s="242" t="s">
        <v>537</v>
      </c>
      <c r="B223" s="242"/>
      <c r="C223" s="242"/>
      <c r="D223" s="242"/>
      <c r="E223" s="242"/>
      <c r="F223" s="242"/>
      <c r="G223" s="242"/>
      <c r="H223" s="242"/>
      <c r="I223" s="242"/>
      <c r="J223" s="242"/>
    </row>
    <row r="224" spans="1:10" ht="15" thickBot="1" x14ac:dyDescent="0.35">
      <c r="A224" s="9" t="s">
        <v>538</v>
      </c>
      <c r="B224" s="9" t="s">
        <v>539</v>
      </c>
      <c r="C224" s="9" t="s">
        <v>540</v>
      </c>
      <c r="D224" s="9" t="s">
        <v>541</v>
      </c>
      <c r="E224" s="9" t="s">
        <v>77</v>
      </c>
      <c r="F224" s="9" t="s">
        <v>542</v>
      </c>
      <c r="G224" s="235" t="s">
        <v>543</v>
      </c>
      <c r="H224" s="235"/>
      <c r="I224" s="235"/>
      <c r="J224" s="235"/>
    </row>
    <row r="225" spans="1:10" ht="15" thickBot="1" x14ac:dyDescent="0.35">
      <c r="A225" s="9" t="s">
        <v>544</v>
      </c>
      <c r="B225" s="9" t="s">
        <v>545</v>
      </c>
      <c r="C225" s="9" t="s">
        <v>546</v>
      </c>
      <c r="D225" s="9" t="s">
        <v>547</v>
      </c>
      <c r="E225" s="9" t="s">
        <v>205</v>
      </c>
      <c r="F225" s="9" t="s">
        <v>548</v>
      </c>
      <c r="G225" s="235" t="s">
        <v>549</v>
      </c>
      <c r="H225" s="235"/>
      <c r="I225" s="235"/>
      <c r="J225" s="235"/>
    </row>
    <row r="226" spans="1:10" ht="15" thickBot="1" x14ac:dyDescent="0.35">
      <c r="A226" s="9" t="s">
        <v>550</v>
      </c>
      <c r="B226" s="9" t="s">
        <v>551</v>
      </c>
      <c r="C226" s="9" t="s">
        <v>552</v>
      </c>
      <c r="D226" s="9" t="s">
        <v>443</v>
      </c>
      <c r="E226" s="9" t="s">
        <v>553</v>
      </c>
      <c r="F226" s="9" t="s">
        <v>202</v>
      </c>
      <c r="G226" s="235" t="s">
        <v>554</v>
      </c>
      <c r="H226" s="235"/>
      <c r="I226" s="235"/>
      <c r="J226" s="235"/>
    </row>
    <row r="227" spans="1:10" ht="15" thickBot="1" x14ac:dyDescent="0.35">
      <c r="A227" s="9" t="s">
        <v>555</v>
      </c>
      <c r="B227" s="9" t="s">
        <v>556</v>
      </c>
      <c r="C227" s="9" t="s">
        <v>557</v>
      </c>
      <c r="D227" s="9" t="s">
        <v>461</v>
      </c>
      <c r="E227" s="9" t="s">
        <v>558</v>
      </c>
      <c r="F227" s="9" t="s">
        <v>559</v>
      </c>
      <c r="G227" s="235" t="s">
        <v>560</v>
      </c>
      <c r="H227" s="235"/>
      <c r="I227" s="235"/>
      <c r="J227" s="235"/>
    </row>
    <row r="228" spans="1:10" ht="15" thickBot="1" x14ac:dyDescent="0.35">
      <c r="A228" s="9" t="s">
        <v>561</v>
      </c>
      <c r="B228" s="9" t="s">
        <v>562</v>
      </c>
      <c r="C228" s="9" t="s">
        <v>563</v>
      </c>
      <c r="D228" s="9" t="s">
        <v>564</v>
      </c>
      <c r="E228" s="9" t="s">
        <v>565</v>
      </c>
      <c r="F228" s="9" t="s">
        <v>566</v>
      </c>
      <c r="G228" s="235" t="s">
        <v>567</v>
      </c>
      <c r="H228" s="235"/>
      <c r="I228" s="235"/>
      <c r="J228" s="235"/>
    </row>
    <row r="229" spans="1:10" ht="15" thickBot="1" x14ac:dyDescent="0.35">
      <c r="A229" s="9" t="s">
        <v>568</v>
      </c>
      <c r="B229" s="9" t="s">
        <v>569</v>
      </c>
      <c r="C229" s="9" t="s">
        <v>570</v>
      </c>
      <c r="D229" s="9" t="s">
        <v>461</v>
      </c>
      <c r="E229" s="9" t="s">
        <v>571</v>
      </c>
      <c r="F229" s="9" t="s">
        <v>202</v>
      </c>
      <c r="G229" s="235" t="s">
        <v>572</v>
      </c>
      <c r="H229" s="235"/>
      <c r="I229" s="235"/>
      <c r="J229" s="235"/>
    </row>
    <row r="230" spans="1:10" ht="15" thickBot="1" x14ac:dyDescent="0.35">
      <c r="A230" s="9" t="s">
        <v>573</v>
      </c>
      <c r="B230" s="9" t="s">
        <v>574</v>
      </c>
      <c r="C230" s="9" t="s">
        <v>575</v>
      </c>
      <c r="D230" s="9" t="s">
        <v>461</v>
      </c>
      <c r="E230" s="9" t="s">
        <v>576</v>
      </c>
      <c r="F230" s="9" t="s">
        <v>577</v>
      </c>
      <c r="G230" s="235" t="s">
        <v>578</v>
      </c>
      <c r="H230" s="235"/>
      <c r="I230" s="235"/>
      <c r="J230" s="235"/>
    </row>
    <row r="231" spans="1:10" ht="15" thickBot="1" x14ac:dyDescent="0.35"/>
    <row r="232" spans="1:10" ht="15" thickBot="1" x14ac:dyDescent="0.35">
      <c r="A232" s="31" t="s">
        <v>579</v>
      </c>
      <c r="B232" s="31"/>
      <c r="C232" s="31"/>
      <c r="D232" s="31"/>
      <c r="E232" s="31"/>
      <c r="F232" s="31"/>
      <c r="G232" s="31"/>
      <c r="H232" s="31"/>
    </row>
    <row r="233" spans="1:10" ht="15" thickBot="1" x14ac:dyDescent="0.35">
      <c r="A233" s="9" t="s">
        <v>200</v>
      </c>
      <c r="B233" s="9" t="s">
        <v>580</v>
      </c>
      <c r="C233" s="9" t="s">
        <v>550</v>
      </c>
      <c r="D233" s="9" t="s">
        <v>557</v>
      </c>
      <c r="E233" s="9" t="s">
        <v>561</v>
      </c>
      <c r="F233" s="9" t="s">
        <v>568</v>
      </c>
      <c r="G233" s="9" t="s">
        <v>573</v>
      </c>
    </row>
    <row r="234" spans="1:10" ht="15" thickBot="1" x14ac:dyDescent="0.35">
      <c r="A234" s="9" t="s">
        <v>205</v>
      </c>
      <c r="B234" s="9" t="s">
        <v>581</v>
      </c>
      <c r="C234" s="9" t="s">
        <v>581</v>
      </c>
      <c r="D234" s="9" t="s">
        <v>581</v>
      </c>
      <c r="E234" s="9" t="s">
        <v>581</v>
      </c>
      <c r="F234" s="9" t="s">
        <v>582</v>
      </c>
      <c r="G234" s="9" t="s">
        <v>581</v>
      </c>
    </row>
    <row r="235" spans="1:10" ht="15" thickBot="1" x14ac:dyDescent="0.35">
      <c r="A235" s="9" t="s">
        <v>553</v>
      </c>
      <c r="B235" s="9" t="s">
        <v>581</v>
      </c>
      <c r="C235" s="9" t="s">
        <v>581</v>
      </c>
      <c r="D235" s="9" t="s">
        <v>581</v>
      </c>
      <c r="E235" s="9" t="s">
        <v>582</v>
      </c>
      <c r="F235" s="9" t="s">
        <v>582</v>
      </c>
      <c r="G235" s="9" t="s">
        <v>581</v>
      </c>
    </row>
    <row r="236" spans="1:10" ht="15" thickBot="1" x14ac:dyDescent="0.35">
      <c r="A236" s="9" t="s">
        <v>558</v>
      </c>
      <c r="B236" s="9" t="s">
        <v>581</v>
      </c>
      <c r="C236" s="9" t="s">
        <v>582</v>
      </c>
      <c r="D236" s="9" t="s">
        <v>583</v>
      </c>
      <c r="E236" s="9" t="s">
        <v>582</v>
      </c>
      <c r="F236" s="9" t="s">
        <v>583</v>
      </c>
      <c r="G236" s="9" t="s">
        <v>582</v>
      </c>
    </row>
    <row r="237" spans="1:10" ht="15" thickBot="1" x14ac:dyDescent="0.35">
      <c r="A237" s="9" t="s">
        <v>565</v>
      </c>
      <c r="B237" s="9" t="s">
        <v>582</v>
      </c>
      <c r="C237" s="9" t="s">
        <v>581</v>
      </c>
      <c r="D237" s="9" t="s">
        <v>582</v>
      </c>
      <c r="E237" s="9" t="s">
        <v>581</v>
      </c>
      <c r="F237" s="9" t="s">
        <v>584</v>
      </c>
      <c r="G237" s="9" t="s">
        <v>584</v>
      </c>
    </row>
    <row r="238" spans="1:10" ht="15" thickBot="1" x14ac:dyDescent="0.35">
      <c r="A238" s="9" t="s">
        <v>571</v>
      </c>
      <c r="B238" s="9" t="s">
        <v>584</v>
      </c>
      <c r="C238" s="9" t="s">
        <v>582</v>
      </c>
      <c r="D238" s="9" t="s">
        <v>582</v>
      </c>
      <c r="E238" s="9" t="s">
        <v>582</v>
      </c>
      <c r="F238" s="9" t="s">
        <v>581</v>
      </c>
      <c r="G238" s="9" t="s">
        <v>581</v>
      </c>
    </row>
    <row r="239" spans="1:10" ht="15" thickBot="1" x14ac:dyDescent="0.35">
      <c r="A239" s="9" t="s">
        <v>576</v>
      </c>
      <c r="B239" s="9" t="s">
        <v>583</v>
      </c>
      <c r="C239" s="9" t="s">
        <v>583</v>
      </c>
      <c r="D239" s="9" t="s">
        <v>582</v>
      </c>
      <c r="E239" s="9" t="s">
        <v>583</v>
      </c>
      <c r="F239" s="9" t="s">
        <v>582</v>
      </c>
      <c r="G239" s="9" t="s">
        <v>583</v>
      </c>
    </row>
    <row r="240" spans="1:10" ht="15" thickBot="1" x14ac:dyDescent="0.35">
      <c r="A240" s="9" t="s">
        <v>563</v>
      </c>
      <c r="B240" s="9" t="s">
        <v>584</v>
      </c>
      <c r="C240" s="9" t="s">
        <v>583</v>
      </c>
      <c r="D240" s="9" t="s">
        <v>584</v>
      </c>
      <c r="E240" s="9" t="s">
        <v>583</v>
      </c>
      <c r="F240" s="9" t="s">
        <v>584</v>
      </c>
      <c r="G240" s="9" t="s">
        <v>584</v>
      </c>
    </row>
    <row r="241" spans="1:8" ht="15" thickBot="1" x14ac:dyDescent="0.35">
      <c r="A241" s="9" t="s">
        <v>575</v>
      </c>
      <c r="B241" s="9" t="s">
        <v>584</v>
      </c>
      <c r="C241" s="9" t="s">
        <v>584</v>
      </c>
      <c r="D241" s="9" t="s">
        <v>584</v>
      </c>
      <c r="E241" s="9" t="s">
        <v>584</v>
      </c>
      <c r="F241" s="9" t="s">
        <v>584</v>
      </c>
      <c r="G241" s="9" t="s">
        <v>583</v>
      </c>
    </row>
    <row r="242" spans="1:8" ht="15" thickBot="1" x14ac:dyDescent="0.35"/>
    <row r="243" spans="1:8" ht="15" thickBot="1" x14ac:dyDescent="0.35">
      <c r="A243" s="31" t="s">
        <v>585</v>
      </c>
      <c r="B243" s="31"/>
      <c r="C243" s="31"/>
      <c r="D243" s="31"/>
      <c r="E243" s="31"/>
      <c r="F243" s="31"/>
      <c r="G243" s="30"/>
      <c r="H243" s="30"/>
    </row>
    <row r="244" spans="1:8" ht="15" thickBot="1" x14ac:dyDescent="0.35">
      <c r="A244" s="9" t="s">
        <v>586</v>
      </c>
      <c r="B244" s="9" t="s">
        <v>267</v>
      </c>
      <c r="C244" s="9" t="s">
        <v>587</v>
      </c>
      <c r="D244" s="9" t="s">
        <v>588</v>
      </c>
      <c r="E244" s="9" t="s">
        <v>589</v>
      </c>
      <c r="F244" s="9" t="s">
        <v>85</v>
      </c>
    </row>
    <row r="245" spans="1:8" ht="15" thickBot="1" x14ac:dyDescent="0.35">
      <c r="A245" s="9" t="s">
        <v>590</v>
      </c>
      <c r="B245" s="9" t="s">
        <v>591</v>
      </c>
      <c r="C245" s="9">
        <v>20</v>
      </c>
      <c r="D245" s="9">
        <v>50</v>
      </c>
      <c r="E245" s="9" t="s">
        <v>592</v>
      </c>
      <c r="F245" s="9" t="s">
        <v>593</v>
      </c>
    </row>
    <row r="246" spans="1:8" ht="15" thickBot="1" x14ac:dyDescent="0.35">
      <c r="A246" s="9" t="s">
        <v>594</v>
      </c>
      <c r="B246" s="9" t="s">
        <v>595</v>
      </c>
      <c r="C246" s="9">
        <v>50</v>
      </c>
      <c r="D246" s="9">
        <v>75</v>
      </c>
      <c r="E246" s="9" t="s">
        <v>596</v>
      </c>
      <c r="F246" s="9" t="s">
        <v>597</v>
      </c>
    </row>
    <row r="247" spans="1:8" ht="15" thickBot="1" x14ac:dyDescent="0.35">
      <c r="A247" s="9" t="s">
        <v>598</v>
      </c>
      <c r="B247" s="9" t="s">
        <v>599</v>
      </c>
      <c r="C247" s="9">
        <v>30</v>
      </c>
      <c r="D247" s="9">
        <v>40</v>
      </c>
      <c r="E247" s="9" t="s">
        <v>600</v>
      </c>
      <c r="F247" s="9" t="s">
        <v>601</v>
      </c>
    </row>
    <row r="248" spans="1:8" ht="15" thickBot="1" x14ac:dyDescent="0.35"/>
    <row r="249" spans="1:8" ht="15" thickBot="1" x14ac:dyDescent="0.35">
      <c r="A249" s="31" t="s">
        <v>602</v>
      </c>
      <c r="B249" s="31"/>
      <c r="C249" s="30"/>
      <c r="D249" s="30"/>
      <c r="E249" s="30"/>
      <c r="F249" s="30"/>
      <c r="G249" s="30"/>
      <c r="H249" s="30"/>
    </row>
    <row r="250" spans="1:8" ht="15" thickBot="1" x14ac:dyDescent="0.35">
      <c r="A250" s="9" t="s">
        <v>603</v>
      </c>
      <c r="B250" s="9" t="s">
        <v>604</v>
      </c>
    </row>
    <row r="251" spans="1:8" ht="15" thickBot="1" x14ac:dyDescent="0.35">
      <c r="A251" s="9" t="s">
        <v>605</v>
      </c>
      <c r="B251" s="9" t="s">
        <v>606</v>
      </c>
    </row>
    <row r="252" spans="1:8" ht="15" thickBot="1" x14ac:dyDescent="0.35">
      <c r="A252" s="9" t="s">
        <v>607</v>
      </c>
      <c r="B252" s="9" t="s">
        <v>608</v>
      </c>
    </row>
    <row r="253" spans="1:8" ht="15" thickBot="1" x14ac:dyDescent="0.35">
      <c r="A253" s="9" t="s">
        <v>609</v>
      </c>
      <c r="B253" s="9" t="s">
        <v>610</v>
      </c>
    </row>
    <row r="254" spans="1:8" ht="15" thickBot="1" x14ac:dyDescent="0.35">
      <c r="A254" s="9" t="s">
        <v>611</v>
      </c>
      <c r="B254" s="9" t="s">
        <v>612</v>
      </c>
    </row>
    <row r="255" spans="1:8" ht="15" thickBot="1" x14ac:dyDescent="0.35">
      <c r="A255" s="9" t="s">
        <v>613</v>
      </c>
      <c r="B255" s="9" t="s">
        <v>614</v>
      </c>
    </row>
    <row r="256" spans="1:8" ht="15" thickBot="1" x14ac:dyDescent="0.35">
      <c r="A256" s="9" t="s">
        <v>615</v>
      </c>
      <c r="B256" s="9" t="s">
        <v>616</v>
      </c>
    </row>
    <row r="257" spans="1:8" ht="15" thickBot="1" x14ac:dyDescent="0.35">
      <c r="A257" s="9" t="s">
        <v>617</v>
      </c>
      <c r="B257" s="9" t="s">
        <v>618</v>
      </c>
    </row>
    <row r="258" spans="1:8" ht="15" thickBot="1" x14ac:dyDescent="0.35">
      <c r="A258" s="9" t="s">
        <v>619</v>
      </c>
      <c r="B258" s="9" t="s">
        <v>620</v>
      </c>
    </row>
    <row r="259" spans="1:8" ht="15" thickBot="1" x14ac:dyDescent="0.35">
      <c r="A259" s="9" t="s">
        <v>621</v>
      </c>
      <c r="B259" s="9" t="s">
        <v>622</v>
      </c>
    </row>
    <row r="260" spans="1:8" ht="15" thickBot="1" x14ac:dyDescent="0.35">
      <c r="A260" s="9" t="s">
        <v>623</v>
      </c>
      <c r="B260" s="9" t="s">
        <v>624</v>
      </c>
    </row>
    <row r="261" spans="1:8" ht="15" thickBot="1" x14ac:dyDescent="0.35">
      <c r="A261" s="9" t="s">
        <v>625</v>
      </c>
      <c r="B261" s="9" t="s">
        <v>626</v>
      </c>
    </row>
    <row r="262" spans="1:8" ht="15" thickBot="1" x14ac:dyDescent="0.35">
      <c r="A262" s="9" t="s">
        <v>627</v>
      </c>
      <c r="B262" s="9" t="s">
        <v>628</v>
      </c>
    </row>
    <row r="263" spans="1:8" ht="15" thickBot="1" x14ac:dyDescent="0.35">
      <c r="A263" s="9" t="s">
        <v>629</v>
      </c>
      <c r="B263" s="9" t="s">
        <v>630</v>
      </c>
    </row>
    <row r="264" spans="1:8" ht="15" thickBot="1" x14ac:dyDescent="0.35">
      <c r="A264" s="9" t="s">
        <v>631</v>
      </c>
      <c r="B264" s="9" t="s">
        <v>632</v>
      </c>
    </row>
    <row r="265" spans="1:8" ht="15" thickBot="1" x14ac:dyDescent="0.35"/>
    <row r="266" spans="1:8" ht="15" thickBot="1" x14ac:dyDescent="0.35">
      <c r="A266" s="31" t="s">
        <v>633</v>
      </c>
      <c r="B266" s="31"/>
      <c r="C266" s="31"/>
      <c r="D266" s="31"/>
      <c r="E266" s="31"/>
      <c r="F266" s="31"/>
      <c r="G266" s="30"/>
      <c r="H266" s="30"/>
    </row>
    <row r="267" spans="1:8" ht="15" thickBot="1" x14ac:dyDescent="0.35">
      <c r="A267" s="9" t="s">
        <v>634</v>
      </c>
      <c r="B267" s="9" t="s">
        <v>267</v>
      </c>
      <c r="C267" s="9" t="s">
        <v>635</v>
      </c>
      <c r="D267" s="9" t="s">
        <v>636</v>
      </c>
      <c r="E267" s="9" t="s">
        <v>637</v>
      </c>
      <c r="F267" s="9" t="s">
        <v>638</v>
      </c>
    </row>
    <row r="268" spans="1:8" ht="15" thickBot="1" x14ac:dyDescent="0.35">
      <c r="A268" s="9" t="s">
        <v>639</v>
      </c>
      <c r="B268" s="9" t="s">
        <v>640</v>
      </c>
      <c r="C268" s="9" t="s">
        <v>641</v>
      </c>
      <c r="D268" s="9" t="s">
        <v>642</v>
      </c>
      <c r="E268" s="9">
        <v>50000</v>
      </c>
      <c r="F268" s="9" t="s">
        <v>643</v>
      </c>
    </row>
    <row r="269" spans="1:8" ht="15" thickBot="1" x14ac:dyDescent="0.35">
      <c r="A269" s="9" t="s">
        <v>644</v>
      </c>
      <c r="B269" s="9" t="s">
        <v>645</v>
      </c>
      <c r="C269" s="9" t="s">
        <v>646</v>
      </c>
      <c r="D269" s="9" t="s">
        <v>647</v>
      </c>
      <c r="E269" s="9">
        <v>75000</v>
      </c>
      <c r="F269" s="9" t="s">
        <v>643</v>
      </c>
    </row>
    <row r="270" spans="1:8" ht="15" thickBot="1" x14ac:dyDescent="0.35">
      <c r="A270" s="9" t="s">
        <v>648</v>
      </c>
      <c r="B270" s="9" t="s">
        <v>649</v>
      </c>
      <c r="C270" s="9" t="s">
        <v>650</v>
      </c>
      <c r="D270" s="9" t="s">
        <v>651</v>
      </c>
      <c r="E270" s="9">
        <v>120000</v>
      </c>
      <c r="F270" s="9" t="s">
        <v>652</v>
      </c>
    </row>
    <row r="271" spans="1:8" ht="15" thickBot="1" x14ac:dyDescent="0.35">
      <c r="A271" s="9" t="s">
        <v>653</v>
      </c>
      <c r="B271" s="9" t="s">
        <v>654</v>
      </c>
      <c r="C271" s="9" t="s">
        <v>655</v>
      </c>
      <c r="D271" s="9" t="s">
        <v>656</v>
      </c>
      <c r="E271" s="9">
        <v>10000</v>
      </c>
      <c r="F271" s="9" t="s">
        <v>657</v>
      </c>
    </row>
    <row r="272" spans="1:8" ht="15" thickBot="1" x14ac:dyDescent="0.35"/>
    <row r="273" spans="1:8" ht="15" thickBot="1" x14ac:dyDescent="0.35">
      <c r="A273" s="31" t="s">
        <v>658</v>
      </c>
      <c r="B273" s="31"/>
      <c r="C273" s="31"/>
      <c r="D273" s="31"/>
      <c r="E273" s="31"/>
      <c r="F273" s="31"/>
      <c r="G273" s="30"/>
      <c r="H273" s="30"/>
    </row>
    <row r="274" spans="1:8" ht="15" thickBot="1" x14ac:dyDescent="0.35">
      <c r="A274" s="9" t="s">
        <v>485</v>
      </c>
      <c r="B274" s="9" t="s">
        <v>659</v>
      </c>
      <c r="C274" s="9"/>
      <c r="D274" s="9"/>
      <c r="E274" s="9"/>
      <c r="F274" s="9"/>
    </row>
    <row r="275" spans="1:8" ht="15" thickBot="1" x14ac:dyDescent="0.35">
      <c r="A275" s="9" t="s">
        <v>660</v>
      </c>
      <c r="B275" s="9" t="s">
        <v>661</v>
      </c>
      <c r="C275" s="9"/>
      <c r="D275" s="9"/>
      <c r="E275" s="9"/>
      <c r="F275" s="9"/>
    </row>
    <row r="276" spans="1:8" ht="15" thickBot="1" x14ac:dyDescent="0.35">
      <c r="A276" s="9" t="s">
        <v>662</v>
      </c>
      <c r="B276" s="9" t="s">
        <v>663</v>
      </c>
      <c r="C276" s="9"/>
      <c r="D276" s="9"/>
      <c r="E276" s="9"/>
      <c r="F276" s="9"/>
    </row>
    <row r="277" spans="1:8" ht="15" thickBot="1" x14ac:dyDescent="0.35">
      <c r="A277" s="9"/>
      <c r="B277" s="9"/>
      <c r="C277" s="9"/>
      <c r="D277" s="9"/>
      <c r="E277" s="9"/>
      <c r="F277" s="9"/>
    </row>
    <row r="278" spans="1:8" ht="15" thickBot="1" x14ac:dyDescent="0.35">
      <c r="A278" s="31" t="s">
        <v>664</v>
      </c>
      <c r="B278" s="31"/>
      <c r="C278" s="31"/>
      <c r="D278" s="31"/>
      <c r="E278" s="31"/>
      <c r="F278" s="31"/>
      <c r="G278" s="30"/>
      <c r="H278" s="30"/>
    </row>
    <row r="279" spans="1:8" ht="15" thickBot="1" x14ac:dyDescent="0.35">
      <c r="A279" s="9" t="s">
        <v>361</v>
      </c>
      <c r="B279" s="9" t="s">
        <v>76</v>
      </c>
      <c r="C279" s="9" t="s">
        <v>267</v>
      </c>
      <c r="D279" s="9" t="s">
        <v>665</v>
      </c>
      <c r="E279" s="9" t="s">
        <v>532</v>
      </c>
      <c r="F279" s="9" t="s">
        <v>78</v>
      </c>
    </row>
    <row r="280" spans="1:8" ht="15" thickBot="1" x14ac:dyDescent="0.35">
      <c r="A280" s="9" t="s">
        <v>666</v>
      </c>
      <c r="B280" s="9" t="s">
        <v>667</v>
      </c>
      <c r="C280" s="9" t="s">
        <v>668</v>
      </c>
      <c r="D280" s="9" t="s">
        <v>669</v>
      </c>
      <c r="E280" s="9">
        <v>12000</v>
      </c>
      <c r="F280" s="9" t="s">
        <v>340</v>
      </c>
    </row>
    <row r="281" spans="1:8" ht="15" thickBot="1" x14ac:dyDescent="0.35">
      <c r="A281" s="9" t="s">
        <v>670</v>
      </c>
      <c r="B281" s="9" t="s">
        <v>671</v>
      </c>
      <c r="C281" s="9" t="s">
        <v>672</v>
      </c>
      <c r="D281" s="9" t="s">
        <v>673</v>
      </c>
      <c r="E281" s="9">
        <v>8500</v>
      </c>
      <c r="F281" s="9" t="s">
        <v>340</v>
      </c>
    </row>
    <row r="282" spans="1:8" ht="15" thickBot="1" x14ac:dyDescent="0.35">
      <c r="A282" s="9" t="s">
        <v>674</v>
      </c>
      <c r="B282" s="9" t="s">
        <v>675</v>
      </c>
      <c r="C282" s="9" t="s">
        <v>676</v>
      </c>
      <c r="D282" s="9" t="s">
        <v>677</v>
      </c>
      <c r="E282" s="9">
        <v>2300</v>
      </c>
      <c r="F282" s="9" t="s">
        <v>224</v>
      </c>
    </row>
    <row r="283" spans="1:8" ht="15" thickBot="1" x14ac:dyDescent="0.35">
      <c r="A283" s="9" t="s">
        <v>678</v>
      </c>
      <c r="B283" s="9" t="s">
        <v>679</v>
      </c>
      <c r="C283" s="9" t="s">
        <v>653</v>
      </c>
      <c r="D283" s="9" t="s">
        <v>680</v>
      </c>
      <c r="E283" s="9">
        <v>1200</v>
      </c>
      <c r="F283" s="9" t="s">
        <v>340</v>
      </c>
    </row>
    <row r="284" spans="1:8" ht="15" thickBot="1" x14ac:dyDescent="0.35">
      <c r="A284" s="9" t="s">
        <v>681</v>
      </c>
      <c r="B284" s="9" t="s">
        <v>682</v>
      </c>
      <c r="C284" s="9" t="s">
        <v>683</v>
      </c>
      <c r="D284" s="9" t="s">
        <v>684</v>
      </c>
      <c r="E284" s="9">
        <v>5500</v>
      </c>
      <c r="F284" s="9" t="s">
        <v>340</v>
      </c>
    </row>
    <row r="285" spans="1:8" ht="15" thickBot="1" x14ac:dyDescent="0.35">
      <c r="A285" s="9" t="s">
        <v>685</v>
      </c>
      <c r="B285" s="9" t="s">
        <v>686</v>
      </c>
      <c r="C285" s="9" t="s">
        <v>687</v>
      </c>
      <c r="D285" s="9" t="s">
        <v>688</v>
      </c>
      <c r="E285" s="9">
        <v>7950</v>
      </c>
      <c r="F285" s="9" t="s">
        <v>340</v>
      </c>
    </row>
    <row r="286" spans="1:8" ht="15" thickBot="1" x14ac:dyDescent="0.35">
      <c r="A286" s="9"/>
      <c r="B286" s="9"/>
      <c r="C286" s="9"/>
      <c r="D286" s="9"/>
      <c r="E286" s="9"/>
      <c r="F286" s="9"/>
    </row>
    <row r="287" spans="1:8" ht="15" thickBot="1" x14ac:dyDescent="0.35">
      <c r="A287" s="31" t="s">
        <v>689</v>
      </c>
      <c r="B287" s="31"/>
      <c r="C287" s="31"/>
      <c r="D287" s="31"/>
      <c r="E287" s="31"/>
      <c r="F287" s="31"/>
      <c r="G287" s="30"/>
      <c r="H287" s="30"/>
    </row>
    <row r="288" spans="1:8" ht="15" thickBot="1" x14ac:dyDescent="0.35">
      <c r="A288" s="9" t="s">
        <v>75</v>
      </c>
      <c r="B288" s="9" t="s">
        <v>267</v>
      </c>
      <c r="C288" s="9" t="s">
        <v>77</v>
      </c>
      <c r="D288" s="9" t="s">
        <v>394</v>
      </c>
      <c r="E288" s="9" t="s">
        <v>78</v>
      </c>
      <c r="F288" s="9" t="s">
        <v>690</v>
      </c>
    </row>
    <row r="289" spans="1:8" ht="15" thickBot="1" x14ac:dyDescent="0.35">
      <c r="A289" s="9" t="s">
        <v>691</v>
      </c>
      <c r="B289" s="9" t="s">
        <v>692</v>
      </c>
      <c r="C289" s="9" t="s">
        <v>693</v>
      </c>
      <c r="D289" s="9" t="s">
        <v>694</v>
      </c>
      <c r="E289" s="9" t="s">
        <v>101</v>
      </c>
      <c r="F289" s="9">
        <v>100</v>
      </c>
    </row>
    <row r="290" spans="1:8" ht="15" thickBot="1" x14ac:dyDescent="0.35">
      <c r="A290" s="9" t="s">
        <v>695</v>
      </c>
      <c r="B290" s="9" t="s">
        <v>696</v>
      </c>
      <c r="C290" s="9" t="s">
        <v>697</v>
      </c>
      <c r="D290" s="9" t="s">
        <v>698</v>
      </c>
      <c r="E290" s="9" t="s">
        <v>101</v>
      </c>
      <c r="F290" s="9">
        <v>100</v>
      </c>
    </row>
    <row r="291" spans="1:8" ht="15" thickBot="1" x14ac:dyDescent="0.35">
      <c r="A291" s="9" t="s">
        <v>699</v>
      </c>
      <c r="B291" s="9" t="s">
        <v>700</v>
      </c>
      <c r="C291" s="9" t="s">
        <v>701</v>
      </c>
      <c r="D291" s="9" t="s">
        <v>630</v>
      </c>
      <c r="E291" s="9" t="s">
        <v>127</v>
      </c>
      <c r="F291" s="9">
        <v>60</v>
      </c>
    </row>
    <row r="292" spans="1:8" ht="15" thickBot="1" x14ac:dyDescent="0.35">
      <c r="A292" s="9" t="s">
        <v>702</v>
      </c>
      <c r="B292" s="9" t="s">
        <v>703</v>
      </c>
      <c r="C292" s="9" t="s">
        <v>704</v>
      </c>
      <c r="D292" s="9" t="s">
        <v>670</v>
      </c>
      <c r="E292" s="9" t="s">
        <v>140</v>
      </c>
      <c r="F292" s="9">
        <v>0</v>
      </c>
    </row>
    <row r="293" spans="1:8" ht="15" thickBot="1" x14ac:dyDescent="0.35">
      <c r="A293" s="9" t="s">
        <v>705</v>
      </c>
      <c r="B293" s="9" t="s">
        <v>706</v>
      </c>
      <c r="C293" s="9" t="s">
        <v>707</v>
      </c>
      <c r="D293" s="9" t="s">
        <v>708</v>
      </c>
      <c r="E293" s="9" t="s">
        <v>140</v>
      </c>
      <c r="F293" s="9">
        <v>0</v>
      </c>
    </row>
    <row r="294" spans="1:8" ht="15" thickBot="1" x14ac:dyDescent="0.35">
      <c r="A294" s="9" t="s">
        <v>709</v>
      </c>
      <c r="B294" s="9" t="s">
        <v>710</v>
      </c>
      <c r="C294" s="9" t="s">
        <v>711</v>
      </c>
      <c r="D294" s="9" t="s">
        <v>712</v>
      </c>
      <c r="E294" s="9" t="s">
        <v>140</v>
      </c>
      <c r="F294" s="9">
        <v>0</v>
      </c>
    </row>
    <row r="295" spans="1:8" ht="15" thickBot="1" x14ac:dyDescent="0.35">
      <c r="A295" s="9"/>
      <c r="B295" s="9"/>
      <c r="C295" s="9"/>
      <c r="D295" s="9"/>
      <c r="E295" s="9"/>
      <c r="F295" s="9"/>
    </row>
    <row r="296" spans="1:8" ht="15" thickBot="1" x14ac:dyDescent="0.35">
      <c r="A296" s="31" t="s">
        <v>713</v>
      </c>
      <c r="B296" s="31"/>
      <c r="C296" s="31"/>
      <c r="D296" s="31"/>
      <c r="E296" s="31"/>
      <c r="F296" s="31"/>
      <c r="G296" s="30"/>
      <c r="H296" s="30"/>
    </row>
    <row r="297" spans="1:8" ht="15" thickBot="1" x14ac:dyDescent="0.35">
      <c r="A297" s="9" t="s">
        <v>714</v>
      </c>
      <c r="B297" s="9" t="s">
        <v>715</v>
      </c>
      <c r="C297" s="9" t="s">
        <v>716</v>
      </c>
      <c r="D297" s="9" t="s">
        <v>717</v>
      </c>
      <c r="E297" s="9"/>
      <c r="F297" s="9"/>
    </row>
    <row r="298" spans="1:8" ht="15" thickBot="1" x14ac:dyDescent="0.35">
      <c r="A298" s="9" t="s">
        <v>718</v>
      </c>
      <c r="B298" s="9" t="s">
        <v>719</v>
      </c>
      <c r="C298" s="9" t="s">
        <v>205</v>
      </c>
      <c r="D298" s="9" t="s">
        <v>720</v>
      </c>
      <c r="E298" s="9"/>
      <c r="F298" s="9"/>
    </row>
    <row r="299" spans="1:8" ht="15" thickBot="1" x14ac:dyDescent="0.35">
      <c r="A299" s="9" t="s">
        <v>721</v>
      </c>
      <c r="B299" s="9" t="s">
        <v>722</v>
      </c>
      <c r="C299" s="9" t="s">
        <v>723</v>
      </c>
      <c r="D299" s="9" t="s">
        <v>724</v>
      </c>
      <c r="E299" s="9"/>
      <c r="F299" s="9"/>
    </row>
    <row r="300" spans="1:8" ht="15" thickBot="1" x14ac:dyDescent="0.35">
      <c r="A300" s="9" t="s">
        <v>725</v>
      </c>
      <c r="B300" s="9" t="s">
        <v>726</v>
      </c>
      <c r="C300" s="9" t="s">
        <v>727</v>
      </c>
      <c r="D300" s="9" t="s">
        <v>728</v>
      </c>
      <c r="E300" s="9"/>
      <c r="F300" s="9"/>
    </row>
    <row r="301" spans="1:8" ht="15" thickBot="1" x14ac:dyDescent="0.35">
      <c r="A301" s="9" t="s">
        <v>729</v>
      </c>
      <c r="B301" s="9" t="s">
        <v>730</v>
      </c>
      <c r="C301" s="9" t="s">
        <v>731</v>
      </c>
      <c r="D301" s="9" t="s">
        <v>732</v>
      </c>
      <c r="E301" s="9"/>
      <c r="F301" s="9"/>
    </row>
    <row r="302" spans="1:8" ht="15" thickBot="1" x14ac:dyDescent="0.35">
      <c r="A302" s="9" t="s">
        <v>733</v>
      </c>
      <c r="B302" s="9" t="s">
        <v>734</v>
      </c>
      <c r="C302" s="9" t="s">
        <v>735</v>
      </c>
      <c r="D302" s="9" t="s">
        <v>736</v>
      </c>
      <c r="E302" s="9"/>
      <c r="F302" s="9"/>
    </row>
    <row r="303" spans="1:8" ht="15" thickBot="1" x14ac:dyDescent="0.35">
      <c r="A303" s="9" t="s">
        <v>737</v>
      </c>
      <c r="B303" s="9" t="s">
        <v>738</v>
      </c>
      <c r="C303" s="9" t="s">
        <v>739</v>
      </c>
      <c r="D303" s="9" t="s">
        <v>740</v>
      </c>
      <c r="E303" s="9"/>
      <c r="F303" s="9"/>
    </row>
    <row r="304" spans="1:8" ht="15" thickBot="1" x14ac:dyDescent="0.35">
      <c r="A304" s="9" t="s">
        <v>741</v>
      </c>
      <c r="B304" s="9" t="s">
        <v>742</v>
      </c>
      <c r="C304" s="9" t="s">
        <v>205</v>
      </c>
      <c r="D304" s="9" t="s">
        <v>743</v>
      </c>
      <c r="E304" s="9"/>
      <c r="F304" s="9"/>
    </row>
    <row r="305" spans="1:12" ht="15" thickBot="1" x14ac:dyDescent="0.35">
      <c r="A305" s="32"/>
      <c r="B305" s="32"/>
      <c r="C305" s="32"/>
      <c r="D305" s="32"/>
      <c r="E305" s="32"/>
      <c r="F305" s="32"/>
    </row>
    <row r="306" spans="1:12" ht="15" thickBot="1" x14ac:dyDescent="0.35">
      <c r="A306" s="243" t="s">
        <v>744</v>
      </c>
      <c r="B306" s="244"/>
      <c r="C306" s="244"/>
      <c r="D306" s="244"/>
      <c r="E306" s="244"/>
      <c r="F306" s="244"/>
      <c r="G306" s="244"/>
      <c r="H306" s="244"/>
      <c r="I306" s="244"/>
      <c r="J306" s="245"/>
    </row>
    <row r="307" spans="1:12" ht="15" thickBot="1" x14ac:dyDescent="0.35">
      <c r="A307" s="9" t="s">
        <v>74</v>
      </c>
      <c r="B307" s="9" t="s">
        <v>745</v>
      </c>
      <c r="C307" s="9" t="s">
        <v>746</v>
      </c>
      <c r="D307" s="9" t="s">
        <v>747</v>
      </c>
      <c r="E307" s="9" t="s">
        <v>748</v>
      </c>
      <c r="F307" s="9" t="s">
        <v>75</v>
      </c>
      <c r="G307" s="9" t="s">
        <v>77</v>
      </c>
      <c r="H307" s="9" t="s">
        <v>78</v>
      </c>
      <c r="I307" s="9" t="s">
        <v>540</v>
      </c>
      <c r="J307" s="9" t="s">
        <v>749</v>
      </c>
    </row>
    <row r="308" spans="1:12" ht="15" thickBot="1" x14ac:dyDescent="0.35">
      <c r="A308" s="9" t="s">
        <v>750</v>
      </c>
      <c r="B308" s="9" t="s">
        <v>751</v>
      </c>
      <c r="C308" s="9" t="s">
        <v>752</v>
      </c>
      <c r="D308" s="9" t="s">
        <v>119</v>
      </c>
      <c r="E308" s="9" t="s">
        <v>286</v>
      </c>
      <c r="F308" s="9" t="s">
        <v>753</v>
      </c>
      <c r="G308" s="9" t="s">
        <v>754</v>
      </c>
      <c r="H308" s="9" t="s">
        <v>127</v>
      </c>
      <c r="I308" s="9" t="s">
        <v>575</v>
      </c>
      <c r="J308" s="9" t="s">
        <v>755</v>
      </c>
    </row>
    <row r="309" spans="1:12" ht="15" thickBot="1" x14ac:dyDescent="0.35">
      <c r="A309" s="9" t="s">
        <v>756</v>
      </c>
      <c r="B309" s="9" t="s">
        <v>757</v>
      </c>
      <c r="C309" s="9" t="s">
        <v>758</v>
      </c>
      <c r="D309" s="9" t="s">
        <v>130</v>
      </c>
      <c r="E309" s="9" t="s">
        <v>759</v>
      </c>
      <c r="F309" s="9" t="s">
        <v>760</v>
      </c>
      <c r="G309" s="9" t="s">
        <v>701</v>
      </c>
      <c r="H309" s="9" t="s">
        <v>140</v>
      </c>
      <c r="I309" s="9" t="s">
        <v>761</v>
      </c>
      <c r="J309" s="9" t="s">
        <v>762</v>
      </c>
    </row>
    <row r="310" spans="1:12" ht="15" thickBot="1" x14ac:dyDescent="0.35">
      <c r="A310" s="9" t="s">
        <v>763</v>
      </c>
      <c r="B310" s="9" t="s">
        <v>764</v>
      </c>
      <c r="C310" s="9" t="s">
        <v>765</v>
      </c>
      <c r="D310" s="9" t="s">
        <v>106</v>
      </c>
      <c r="E310" s="9" t="s">
        <v>766</v>
      </c>
      <c r="F310" s="9" t="s">
        <v>767</v>
      </c>
      <c r="G310" s="9" t="s">
        <v>768</v>
      </c>
      <c r="H310" s="9" t="s">
        <v>769</v>
      </c>
      <c r="I310" s="9" t="s">
        <v>770</v>
      </c>
      <c r="J310" s="9" t="s">
        <v>352</v>
      </c>
    </row>
    <row r="311" spans="1:12" ht="15" thickBot="1" x14ac:dyDescent="0.35"/>
    <row r="312" spans="1:12" ht="15" thickBot="1" x14ac:dyDescent="0.35">
      <c r="A312" s="243" t="s">
        <v>771</v>
      </c>
      <c r="B312" s="244"/>
      <c r="C312" s="244"/>
      <c r="D312" s="244"/>
      <c r="E312" s="244"/>
      <c r="F312" s="244"/>
      <c r="G312" s="244"/>
      <c r="H312" s="244"/>
      <c r="I312" s="244"/>
      <c r="J312" s="244"/>
      <c r="K312" s="244"/>
      <c r="L312" s="245"/>
    </row>
    <row r="313" spans="1:12" ht="15" thickBot="1" x14ac:dyDescent="0.35">
      <c r="A313" s="9" t="s">
        <v>772</v>
      </c>
      <c r="B313" s="9" t="s">
        <v>773</v>
      </c>
      <c r="C313" s="9" t="s">
        <v>71</v>
      </c>
      <c r="D313" s="9" t="s">
        <v>774</v>
      </c>
      <c r="E313" s="9" t="s">
        <v>775</v>
      </c>
      <c r="F313" s="9" t="s">
        <v>715</v>
      </c>
      <c r="G313" s="9" t="s">
        <v>716</v>
      </c>
      <c r="H313" s="9" t="s">
        <v>776</v>
      </c>
      <c r="I313" s="9" t="s">
        <v>777</v>
      </c>
      <c r="J313" s="9" t="s">
        <v>778</v>
      </c>
      <c r="K313" s="9" t="s">
        <v>394</v>
      </c>
      <c r="L313" s="9" t="s">
        <v>779</v>
      </c>
    </row>
    <row r="314" spans="1:12" ht="15" thickBot="1" x14ac:dyDescent="0.35">
      <c r="A314" s="9" t="s">
        <v>780</v>
      </c>
      <c r="B314" s="9" t="s">
        <v>781</v>
      </c>
      <c r="C314" s="9" t="s">
        <v>782</v>
      </c>
      <c r="D314" s="9" t="s">
        <v>626</v>
      </c>
      <c r="E314" s="9" t="s">
        <v>626</v>
      </c>
      <c r="F314" s="9" t="s">
        <v>783</v>
      </c>
      <c r="G314" s="9" t="s">
        <v>626</v>
      </c>
      <c r="H314" s="9" t="s">
        <v>784</v>
      </c>
      <c r="I314" s="9" t="s">
        <v>785</v>
      </c>
      <c r="J314" s="9" t="s">
        <v>626</v>
      </c>
      <c r="K314" s="9" t="s">
        <v>786</v>
      </c>
      <c r="L314" s="9" t="s">
        <v>275</v>
      </c>
    </row>
    <row r="315" spans="1:12" ht="15" thickBot="1" x14ac:dyDescent="0.35">
      <c r="A315" s="9" t="s">
        <v>780</v>
      </c>
      <c r="B315" s="9" t="s">
        <v>781</v>
      </c>
      <c r="C315" s="9" t="s">
        <v>782</v>
      </c>
      <c r="D315" s="9" t="s">
        <v>626</v>
      </c>
      <c r="E315" s="9" t="s">
        <v>787</v>
      </c>
      <c r="F315" s="9" t="s">
        <v>788</v>
      </c>
      <c r="G315" s="9" t="s">
        <v>787</v>
      </c>
      <c r="H315" s="9" t="s">
        <v>789</v>
      </c>
      <c r="I315" s="9" t="s">
        <v>790</v>
      </c>
      <c r="J315" s="9" t="s">
        <v>787</v>
      </c>
      <c r="K315" s="9" t="s">
        <v>791</v>
      </c>
      <c r="L315" s="9" t="s">
        <v>275</v>
      </c>
    </row>
    <row r="316" spans="1:12" ht="15" thickBot="1" x14ac:dyDescent="0.35">
      <c r="A316" s="9" t="s">
        <v>780</v>
      </c>
      <c r="B316" s="9" t="s">
        <v>781</v>
      </c>
      <c r="C316" s="9" t="s">
        <v>782</v>
      </c>
      <c r="D316" s="9" t="s">
        <v>626</v>
      </c>
      <c r="E316" s="9" t="s">
        <v>727</v>
      </c>
      <c r="F316" s="9" t="s">
        <v>792</v>
      </c>
      <c r="G316" s="9" t="s">
        <v>727</v>
      </c>
      <c r="H316" s="9" t="s">
        <v>793</v>
      </c>
      <c r="I316" s="9" t="s">
        <v>794</v>
      </c>
      <c r="J316" s="9" t="s">
        <v>727</v>
      </c>
      <c r="K316" s="9" t="s">
        <v>795</v>
      </c>
      <c r="L316" s="9" t="s">
        <v>275</v>
      </c>
    </row>
    <row r="317" spans="1:12" ht="15" thickBot="1" x14ac:dyDescent="0.35"/>
    <row r="318" spans="1:12" ht="15" thickBot="1" x14ac:dyDescent="0.35">
      <c r="A318" s="31" t="s">
        <v>796</v>
      </c>
      <c r="B318" s="31"/>
      <c r="C318" s="31"/>
      <c r="D318" s="31"/>
      <c r="E318" s="31"/>
      <c r="F318" s="31"/>
      <c r="G318" s="31"/>
      <c r="H318" s="31"/>
    </row>
    <row r="319" spans="1:12" ht="15" thickBot="1" x14ac:dyDescent="0.35">
      <c r="A319" s="9" t="s">
        <v>797</v>
      </c>
      <c r="B319" s="9" t="s">
        <v>798</v>
      </c>
      <c r="C319" s="9" t="s">
        <v>799</v>
      </c>
      <c r="D319" s="9" t="s">
        <v>91</v>
      </c>
      <c r="E319" s="9" t="s">
        <v>394</v>
      </c>
      <c r="F319" s="9" t="s">
        <v>78</v>
      </c>
      <c r="G319" s="9" t="s">
        <v>690</v>
      </c>
      <c r="H319" s="9"/>
    </row>
    <row r="320" spans="1:12" ht="15" thickBot="1" x14ac:dyDescent="0.35">
      <c r="A320" s="9" t="s">
        <v>800</v>
      </c>
      <c r="B320" s="9" t="s">
        <v>801</v>
      </c>
      <c r="C320" s="9" t="s">
        <v>626</v>
      </c>
      <c r="D320" s="9" t="s">
        <v>119</v>
      </c>
      <c r="E320" s="9" t="s">
        <v>802</v>
      </c>
      <c r="F320" s="9" t="s">
        <v>127</v>
      </c>
      <c r="G320" s="9">
        <v>45</v>
      </c>
      <c r="H320" s="9"/>
    </row>
    <row r="321" spans="1:8" ht="15" thickBot="1" x14ac:dyDescent="0.35">
      <c r="A321" s="9" t="s">
        <v>803</v>
      </c>
      <c r="B321" s="9" t="s">
        <v>804</v>
      </c>
      <c r="C321" s="9" t="s">
        <v>805</v>
      </c>
      <c r="D321" s="9" t="s">
        <v>130</v>
      </c>
      <c r="E321" s="9" t="s">
        <v>806</v>
      </c>
      <c r="F321" s="9" t="s">
        <v>140</v>
      </c>
      <c r="G321" s="9">
        <v>0</v>
      </c>
      <c r="H321" s="9"/>
    </row>
    <row r="322" spans="1:8" ht="15" thickBot="1" x14ac:dyDescent="0.35">
      <c r="A322" s="9" t="s">
        <v>807</v>
      </c>
      <c r="B322" s="9" t="s">
        <v>808</v>
      </c>
      <c r="C322" s="9" t="s">
        <v>727</v>
      </c>
      <c r="D322" s="9" t="s">
        <v>119</v>
      </c>
      <c r="E322" s="9" t="s">
        <v>809</v>
      </c>
      <c r="F322" s="9" t="s">
        <v>769</v>
      </c>
      <c r="G322" s="9">
        <v>100</v>
      </c>
      <c r="H322" s="9"/>
    </row>
    <row r="323" spans="1:8" ht="15" thickBot="1" x14ac:dyDescent="0.35">
      <c r="A323" s="9" t="s">
        <v>810</v>
      </c>
      <c r="B323" s="9" t="s">
        <v>676</v>
      </c>
      <c r="C323" s="9" t="s">
        <v>811</v>
      </c>
      <c r="D323" s="9" t="s">
        <v>119</v>
      </c>
      <c r="E323" s="9" t="s">
        <v>812</v>
      </c>
      <c r="F323" s="9" t="s">
        <v>813</v>
      </c>
      <c r="G323" s="9">
        <v>0</v>
      </c>
      <c r="H323" s="9"/>
    </row>
    <row r="324" spans="1:8" ht="15" thickBot="1" x14ac:dyDescent="0.35">
      <c r="A324" s="9" t="s">
        <v>814</v>
      </c>
      <c r="B324" s="9" t="s">
        <v>815</v>
      </c>
      <c r="C324" s="9" t="s">
        <v>816</v>
      </c>
      <c r="D324" s="9" t="s">
        <v>106</v>
      </c>
      <c r="E324" s="9" t="s">
        <v>817</v>
      </c>
      <c r="F324" s="9" t="s">
        <v>769</v>
      </c>
      <c r="G324" s="9">
        <v>100</v>
      </c>
      <c r="H324" s="9"/>
    </row>
    <row r="325" spans="1:8" ht="15" thickBot="1" x14ac:dyDescent="0.35">
      <c r="A325" s="9" t="s">
        <v>818</v>
      </c>
      <c r="B325" s="9" t="s">
        <v>819</v>
      </c>
      <c r="C325" s="9" t="s">
        <v>820</v>
      </c>
      <c r="D325" s="9" t="s">
        <v>130</v>
      </c>
      <c r="E325" s="9" t="s">
        <v>821</v>
      </c>
      <c r="F325" s="9" t="s">
        <v>127</v>
      </c>
      <c r="G325" s="9">
        <v>60</v>
      </c>
      <c r="H325" s="9"/>
    </row>
    <row r="326" spans="1:8" ht="15" thickBot="1" x14ac:dyDescent="0.35">
      <c r="A326" s="9" t="s">
        <v>822</v>
      </c>
      <c r="B326" s="9" t="s">
        <v>823</v>
      </c>
      <c r="C326" s="9" t="s">
        <v>824</v>
      </c>
      <c r="D326" s="9" t="s">
        <v>119</v>
      </c>
      <c r="E326" s="9" t="s">
        <v>825</v>
      </c>
      <c r="F326" s="9" t="s">
        <v>140</v>
      </c>
      <c r="G326" s="9">
        <v>0</v>
      </c>
      <c r="H326" s="9"/>
    </row>
    <row r="327" spans="1:8" ht="15" thickBot="1" x14ac:dyDescent="0.35">
      <c r="A327" s="9" t="s">
        <v>826</v>
      </c>
      <c r="B327" s="9" t="s">
        <v>827</v>
      </c>
      <c r="C327" s="9" t="s">
        <v>828</v>
      </c>
      <c r="D327" s="9" t="s">
        <v>130</v>
      </c>
      <c r="E327" s="9" t="s">
        <v>802</v>
      </c>
      <c r="F327" s="9" t="s">
        <v>829</v>
      </c>
      <c r="G327" s="9">
        <v>75</v>
      </c>
      <c r="H327" s="9"/>
    </row>
    <row r="328" spans="1:8" ht="15" thickBot="1" x14ac:dyDescent="0.35">
      <c r="A328" s="9" t="s">
        <v>830</v>
      </c>
      <c r="B328" s="9" t="s">
        <v>831</v>
      </c>
      <c r="C328" s="9" t="s">
        <v>832</v>
      </c>
      <c r="D328" s="9" t="s">
        <v>106</v>
      </c>
      <c r="E328" s="9" t="s">
        <v>833</v>
      </c>
      <c r="F328" s="9" t="s">
        <v>834</v>
      </c>
      <c r="G328" s="9">
        <v>30</v>
      </c>
      <c r="H328" s="9"/>
    </row>
    <row r="329" spans="1:8" ht="15" thickBot="1" x14ac:dyDescent="0.35">
      <c r="A329" s="9" t="s">
        <v>835</v>
      </c>
      <c r="B329" s="9" t="s">
        <v>836</v>
      </c>
      <c r="C329" s="9" t="s">
        <v>837</v>
      </c>
      <c r="D329" s="9" t="s">
        <v>119</v>
      </c>
      <c r="E329" s="9" t="s">
        <v>802</v>
      </c>
      <c r="F329" s="9" t="s">
        <v>224</v>
      </c>
      <c r="G329" s="9">
        <v>0</v>
      </c>
      <c r="H329" s="9"/>
    </row>
    <row r="330" spans="1:8" ht="15" thickBot="1" x14ac:dyDescent="0.35"/>
    <row r="331" spans="1:8" ht="15" thickBot="1" x14ac:dyDescent="0.35">
      <c r="A331" s="31" t="s">
        <v>838</v>
      </c>
      <c r="B331" s="31"/>
      <c r="C331" s="31"/>
      <c r="D331" s="31"/>
      <c r="E331" s="31"/>
      <c r="F331" s="31"/>
      <c r="G331" s="31"/>
      <c r="H331" s="31"/>
    </row>
    <row r="332" spans="1:8" ht="15" thickBot="1" x14ac:dyDescent="0.35">
      <c r="A332" s="9" t="s">
        <v>361</v>
      </c>
      <c r="B332" s="9" t="s">
        <v>714</v>
      </c>
      <c r="C332" s="9" t="s">
        <v>839</v>
      </c>
      <c r="D332" s="9" t="s">
        <v>749</v>
      </c>
      <c r="E332" s="9" t="s">
        <v>840</v>
      </c>
      <c r="F332" s="9" t="s">
        <v>841</v>
      </c>
      <c r="G332" s="9" t="s">
        <v>507</v>
      </c>
      <c r="H332" s="9" t="s">
        <v>842</v>
      </c>
    </row>
    <row r="333" spans="1:8" ht="15" thickBot="1" x14ac:dyDescent="0.35">
      <c r="A333" s="9" t="s">
        <v>780</v>
      </c>
      <c r="B333" s="9" t="s">
        <v>781</v>
      </c>
      <c r="C333" s="9" t="s">
        <v>626</v>
      </c>
      <c r="D333" s="9" t="s">
        <v>202</v>
      </c>
      <c r="E333" s="9" t="s">
        <v>783</v>
      </c>
      <c r="F333" s="9" t="s">
        <v>784</v>
      </c>
      <c r="G333" s="9" t="s">
        <v>843</v>
      </c>
      <c r="H333" s="9" t="s">
        <v>844</v>
      </c>
    </row>
    <row r="334" spans="1:8" ht="15" thickBot="1" x14ac:dyDescent="0.35">
      <c r="A334" s="9" t="s">
        <v>678</v>
      </c>
      <c r="B334" s="9" t="s">
        <v>845</v>
      </c>
      <c r="C334" s="9" t="s">
        <v>787</v>
      </c>
      <c r="D334" s="9" t="s">
        <v>846</v>
      </c>
      <c r="E334" s="9" t="s">
        <v>788</v>
      </c>
      <c r="F334" s="9" t="s">
        <v>789</v>
      </c>
      <c r="G334" s="9" t="s">
        <v>847</v>
      </c>
      <c r="H334" s="9" t="s">
        <v>848</v>
      </c>
    </row>
    <row r="335" spans="1:8" ht="15" thickBot="1" x14ac:dyDescent="0.35">
      <c r="A335" s="9" t="s">
        <v>791</v>
      </c>
      <c r="B335" s="9" t="s">
        <v>849</v>
      </c>
      <c r="C335" s="9" t="s">
        <v>727</v>
      </c>
      <c r="D335" s="9" t="s">
        <v>462</v>
      </c>
      <c r="E335" s="9" t="s">
        <v>792</v>
      </c>
      <c r="F335" s="9" t="s">
        <v>793</v>
      </c>
      <c r="G335" s="9" t="s">
        <v>850</v>
      </c>
      <c r="H335" s="9" t="s">
        <v>851</v>
      </c>
    </row>
    <row r="336" spans="1:8" ht="15" thickBot="1" x14ac:dyDescent="0.35">
      <c r="A336" s="9" t="s">
        <v>786</v>
      </c>
      <c r="B336" s="9" t="s">
        <v>852</v>
      </c>
      <c r="C336" s="9" t="s">
        <v>853</v>
      </c>
      <c r="D336" s="9" t="s">
        <v>854</v>
      </c>
      <c r="E336" s="9" t="s">
        <v>855</v>
      </c>
      <c r="F336" s="9" t="s">
        <v>856</v>
      </c>
      <c r="G336" s="9" t="s">
        <v>857</v>
      </c>
      <c r="H336" s="9" t="s">
        <v>858</v>
      </c>
    </row>
    <row r="337" spans="1:8" ht="15" thickBot="1" x14ac:dyDescent="0.35"/>
    <row r="338" spans="1:8" ht="15" thickBot="1" x14ac:dyDescent="0.35">
      <c r="A338" s="31" t="s">
        <v>859</v>
      </c>
      <c r="B338" s="31"/>
      <c r="C338" s="31"/>
      <c r="D338" s="5"/>
      <c r="E338" s="5"/>
      <c r="F338" s="5"/>
      <c r="G338" s="5"/>
      <c r="H338" s="5"/>
    </row>
    <row r="339" spans="1:8" ht="15" thickBot="1" x14ac:dyDescent="0.35">
      <c r="A339" s="9" t="s">
        <v>603</v>
      </c>
      <c r="B339" s="235" t="s">
        <v>604</v>
      </c>
      <c r="C339" s="235"/>
    </row>
    <row r="340" spans="1:8" ht="15" thickBot="1" x14ac:dyDescent="0.35">
      <c r="A340" s="9" t="s">
        <v>860</v>
      </c>
      <c r="B340" s="235" t="s">
        <v>861</v>
      </c>
      <c r="C340" s="235"/>
    </row>
    <row r="341" spans="1:8" ht="15" thickBot="1" x14ac:dyDescent="0.35">
      <c r="A341" s="9" t="s">
        <v>862</v>
      </c>
      <c r="B341" s="235" t="s">
        <v>863</v>
      </c>
      <c r="C341" s="235"/>
    </row>
    <row r="342" spans="1:8" ht="15" thickBot="1" x14ac:dyDescent="0.35">
      <c r="A342" s="9" t="s">
        <v>864</v>
      </c>
      <c r="B342" s="235" t="s">
        <v>865</v>
      </c>
      <c r="C342" s="235"/>
    </row>
    <row r="343" spans="1:8" ht="15" thickBot="1" x14ac:dyDescent="0.35">
      <c r="A343" s="9" t="s">
        <v>866</v>
      </c>
      <c r="B343" s="235" t="s">
        <v>867</v>
      </c>
      <c r="C343" s="235"/>
    </row>
    <row r="344" spans="1:8" ht="15" thickBot="1" x14ac:dyDescent="0.35">
      <c r="A344" s="9" t="s">
        <v>868</v>
      </c>
      <c r="B344" s="235" t="s">
        <v>869</v>
      </c>
      <c r="C344" s="235"/>
    </row>
    <row r="345" spans="1:8" ht="15" thickBot="1" x14ac:dyDescent="0.35">
      <c r="A345" s="9" t="s">
        <v>870</v>
      </c>
      <c r="B345" s="235" t="s">
        <v>871</v>
      </c>
      <c r="C345" s="235"/>
    </row>
    <row r="346" spans="1:8" ht="15" thickBot="1" x14ac:dyDescent="0.35">
      <c r="A346" s="9" t="s">
        <v>872</v>
      </c>
      <c r="B346" s="235" t="s">
        <v>873</v>
      </c>
      <c r="C346" s="235"/>
    </row>
    <row r="347" spans="1:8" ht="15" thickBot="1" x14ac:dyDescent="0.35">
      <c r="A347" s="9" t="s">
        <v>874</v>
      </c>
      <c r="B347" s="235" t="s">
        <v>875</v>
      </c>
      <c r="C347" s="235"/>
    </row>
    <row r="348" spans="1:8" ht="15" thickBot="1" x14ac:dyDescent="0.35">
      <c r="A348" s="9" t="s">
        <v>876</v>
      </c>
      <c r="B348" s="235" t="s">
        <v>877</v>
      </c>
      <c r="C348" s="235"/>
    </row>
  </sheetData>
  <mergeCells count="33">
    <mergeCell ref="A1:AD3"/>
    <mergeCell ref="A120:J120"/>
    <mergeCell ref="A140:J140"/>
    <mergeCell ref="A66:H66"/>
    <mergeCell ref="A50:F50"/>
    <mergeCell ref="A130:L130"/>
    <mergeCell ref="A90:J90"/>
    <mergeCell ref="A80:J80"/>
    <mergeCell ref="A100:K100"/>
    <mergeCell ref="A110:J110"/>
    <mergeCell ref="H50:M50"/>
    <mergeCell ref="A306:J306"/>
    <mergeCell ref="A312:L312"/>
    <mergeCell ref="B339:C339"/>
    <mergeCell ref="B340:C340"/>
    <mergeCell ref="B341:C341"/>
    <mergeCell ref="G226:J226"/>
    <mergeCell ref="G227:J227"/>
    <mergeCell ref="G228:J228"/>
    <mergeCell ref="G229:J229"/>
    <mergeCell ref="G230:J230"/>
    <mergeCell ref="A204:F204"/>
    <mergeCell ref="A214:H214"/>
    <mergeCell ref="A223:J223"/>
    <mergeCell ref="G224:J224"/>
    <mergeCell ref="G225:J225"/>
    <mergeCell ref="B347:C347"/>
    <mergeCell ref="B348:C348"/>
    <mergeCell ref="B342:C342"/>
    <mergeCell ref="B343:C343"/>
    <mergeCell ref="B344:C344"/>
    <mergeCell ref="B345:C345"/>
    <mergeCell ref="B346:C346"/>
  </mergeCells>
  <dataValidations count="2">
    <dataValidation type="list" sqref="E16:E200" xr:uid="{00000000-0002-0000-0300-000000000000}">
      <formula1>"Complete,In Progress,Not Started,Overdue"</formula1>
    </dataValidation>
    <dataValidation type="list" sqref="R16:R200" xr:uid="{00000000-0002-0000-0300-000001000000}">
      <formula1>"High,Medium,Low"</formula1>
    </dataValidation>
  </dataValidation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2F5597"/>
  </sheetPr>
  <dimension ref="A1:F45"/>
  <sheetViews>
    <sheetView showGridLines="0" workbookViewId="0">
      <selection activeCell="B8" sqref="B8"/>
    </sheetView>
  </sheetViews>
  <sheetFormatPr defaultRowHeight="14.4" x14ac:dyDescent="0.3"/>
  <cols>
    <col min="1" max="1" width="28.33203125" customWidth="1"/>
    <col min="2" max="3" width="42" customWidth="1"/>
    <col min="4" max="4" width="2" customWidth="1"/>
  </cols>
  <sheetData>
    <row r="1" spans="1:3" ht="29.25" customHeight="1" x14ac:dyDescent="0.3">
      <c r="A1" s="254" t="s">
        <v>1318</v>
      </c>
      <c r="B1" s="255"/>
      <c r="C1" s="256"/>
    </row>
    <row r="2" spans="1:3" ht="12" customHeight="1" x14ac:dyDescent="0.3">
      <c r="A2" s="257"/>
      <c r="B2" s="258"/>
      <c r="C2" s="259"/>
    </row>
    <row r="3" spans="1:3" ht="8.25" customHeight="1" thickBot="1" x14ac:dyDescent="0.35">
      <c r="A3" s="260"/>
      <c r="B3" s="261"/>
      <c r="C3" s="262"/>
    </row>
    <row r="4" spans="1:3" ht="16.2" thickBot="1" x14ac:dyDescent="0.35">
      <c r="A4" s="270" t="s">
        <v>30</v>
      </c>
      <c r="B4" s="235"/>
      <c r="C4" s="235"/>
    </row>
    <row r="5" spans="1:3" ht="15" thickBot="1" x14ac:dyDescent="0.35">
      <c r="A5" s="104"/>
      <c r="C5" s="105"/>
    </row>
    <row r="6" spans="1:3" ht="22.2" customHeight="1" thickBot="1" x14ac:dyDescent="0.35">
      <c r="A6" s="268" t="s">
        <v>31</v>
      </c>
      <c r="B6" s="235"/>
      <c r="C6" s="235"/>
    </row>
    <row r="7" spans="1:3" ht="15" thickBot="1" x14ac:dyDescent="0.35">
      <c r="A7" s="104"/>
      <c r="C7" s="105"/>
    </row>
    <row r="8" spans="1:3" ht="43.8" thickBot="1" x14ac:dyDescent="0.35">
      <c r="A8" s="33" t="s">
        <v>32</v>
      </c>
      <c r="C8" s="105"/>
    </row>
    <row r="9" spans="1:3" ht="43.8" thickBot="1" x14ac:dyDescent="0.35">
      <c r="A9" s="33" t="s">
        <v>33</v>
      </c>
      <c r="C9" s="105"/>
    </row>
    <row r="10" spans="1:3" ht="58.2" thickBot="1" x14ac:dyDescent="0.35">
      <c r="A10" s="33" t="s">
        <v>34</v>
      </c>
      <c r="C10" s="105"/>
    </row>
    <row r="11" spans="1:3" ht="15" thickBot="1" x14ac:dyDescent="0.35">
      <c r="A11" s="104"/>
      <c r="C11" s="105"/>
    </row>
    <row r="12" spans="1:3" ht="22.2" customHeight="1" thickBot="1" x14ac:dyDescent="0.35">
      <c r="A12" s="267" t="s">
        <v>35</v>
      </c>
      <c r="B12" s="235"/>
      <c r="C12" s="235"/>
    </row>
    <row r="13" spans="1:3" ht="15" thickBot="1" x14ac:dyDescent="0.35">
      <c r="A13" s="104"/>
      <c r="C13" s="105"/>
    </row>
    <row r="14" spans="1:3" ht="43.8" thickBot="1" x14ac:dyDescent="0.35">
      <c r="A14" s="33" t="s">
        <v>36</v>
      </c>
      <c r="C14" s="105"/>
    </row>
    <row r="15" spans="1:3" ht="58.2" thickBot="1" x14ac:dyDescent="0.35">
      <c r="A15" s="33" t="s">
        <v>37</v>
      </c>
      <c r="C15" s="105"/>
    </row>
    <row r="16" spans="1:3" ht="15" thickBot="1" x14ac:dyDescent="0.35">
      <c r="A16" s="104"/>
      <c r="C16" s="105"/>
    </row>
    <row r="17" spans="1:3" ht="22.2" customHeight="1" thickBot="1" x14ac:dyDescent="0.35">
      <c r="A17" s="271" t="s">
        <v>38</v>
      </c>
      <c r="B17" s="235"/>
      <c r="C17" s="235"/>
    </row>
    <row r="18" spans="1:3" ht="15" thickBot="1" x14ac:dyDescent="0.35">
      <c r="A18" s="104"/>
      <c r="C18" s="105"/>
    </row>
    <row r="19" spans="1:3" ht="29.4" thickBot="1" x14ac:dyDescent="0.35">
      <c r="A19" s="33" t="s">
        <v>39</v>
      </c>
      <c r="C19" s="105"/>
    </row>
    <row r="20" spans="1:3" ht="29.4" thickBot="1" x14ac:dyDescent="0.35">
      <c r="A20" s="33" t="s">
        <v>40</v>
      </c>
      <c r="C20" s="105"/>
    </row>
    <row r="21" spans="1:3" ht="58.2" thickBot="1" x14ac:dyDescent="0.35">
      <c r="A21" s="33" t="s">
        <v>41</v>
      </c>
      <c r="C21" s="105"/>
    </row>
    <row r="22" spans="1:3" ht="15" thickBot="1" x14ac:dyDescent="0.35">
      <c r="A22" s="104"/>
      <c r="C22" s="105"/>
    </row>
    <row r="23" spans="1:3" ht="22.2" customHeight="1" thickBot="1" x14ac:dyDescent="0.35">
      <c r="A23" s="269" t="s">
        <v>42</v>
      </c>
      <c r="B23" s="235"/>
      <c r="C23" s="235"/>
    </row>
    <row r="24" spans="1:3" ht="15" thickBot="1" x14ac:dyDescent="0.35">
      <c r="A24" s="104"/>
      <c r="C24" s="105"/>
    </row>
    <row r="25" spans="1:3" ht="43.8" thickBot="1" x14ac:dyDescent="0.35">
      <c r="A25" s="33" t="s">
        <v>43</v>
      </c>
      <c r="C25" s="105"/>
    </row>
    <row r="26" spans="1:3" ht="43.8" thickBot="1" x14ac:dyDescent="0.35">
      <c r="A26" s="33" t="s">
        <v>44</v>
      </c>
      <c r="C26" s="105"/>
    </row>
    <row r="27" spans="1:3" ht="29.4" thickBot="1" x14ac:dyDescent="0.35">
      <c r="A27" s="33" t="s">
        <v>45</v>
      </c>
      <c r="C27" s="105"/>
    </row>
    <row r="28" spans="1:3" ht="43.8" thickBot="1" x14ac:dyDescent="0.35">
      <c r="A28" s="33" t="s">
        <v>46</v>
      </c>
      <c r="C28" s="105"/>
    </row>
    <row r="29" spans="1:3" ht="15" thickBot="1" x14ac:dyDescent="0.35">
      <c r="A29" s="104"/>
      <c r="C29" s="105"/>
    </row>
    <row r="30" spans="1:3" ht="22.2" customHeight="1" thickBot="1" x14ac:dyDescent="0.35">
      <c r="A30" s="272" t="s">
        <v>47</v>
      </c>
      <c r="B30" s="235"/>
      <c r="C30" s="235"/>
    </row>
    <row r="31" spans="1:3" ht="15" thickBot="1" x14ac:dyDescent="0.35">
      <c r="A31" s="104"/>
      <c r="C31" s="105"/>
    </row>
    <row r="32" spans="1:3" ht="15" thickBot="1" x14ac:dyDescent="0.35">
      <c r="A32" s="26" t="s">
        <v>48</v>
      </c>
      <c r="B32" s="26" t="s">
        <v>49</v>
      </c>
      <c r="C32" s="26" t="s">
        <v>50</v>
      </c>
    </row>
    <row r="33" spans="1:6" ht="15" thickBot="1" x14ac:dyDescent="0.35">
      <c r="A33" s="34" t="s">
        <v>51</v>
      </c>
      <c r="B33" s="34" t="s">
        <v>52</v>
      </c>
      <c r="C33" s="35"/>
    </row>
    <row r="34" spans="1:6" ht="15" thickBot="1" x14ac:dyDescent="0.35">
      <c r="A34" s="34" t="s">
        <v>53</v>
      </c>
      <c r="B34" s="34" t="s">
        <v>52</v>
      </c>
      <c r="C34" s="36"/>
    </row>
    <row r="35" spans="1:6" ht="15" thickBot="1" x14ac:dyDescent="0.35">
      <c r="A35" s="34" t="s">
        <v>54</v>
      </c>
      <c r="B35" s="34" t="s">
        <v>52</v>
      </c>
      <c r="C35" s="37"/>
    </row>
    <row r="36" spans="1:6" ht="15" thickBot="1" x14ac:dyDescent="0.35">
      <c r="A36" s="34" t="s">
        <v>55</v>
      </c>
      <c r="B36" s="34" t="s">
        <v>52</v>
      </c>
      <c r="C36" s="38"/>
    </row>
    <row r="37" spans="1:6" ht="15" thickBot="1" x14ac:dyDescent="0.35">
      <c r="A37" s="34" t="s">
        <v>56</v>
      </c>
      <c r="B37" s="34" t="s">
        <v>52</v>
      </c>
      <c r="C37" s="39"/>
    </row>
    <row r="38" spans="1:6" ht="15" thickBot="1" x14ac:dyDescent="0.35">
      <c r="A38" s="34" t="s">
        <v>57</v>
      </c>
      <c r="B38" s="34" t="s">
        <v>52</v>
      </c>
      <c r="C38" s="40"/>
    </row>
    <row r="39" spans="1:6" ht="15" thickBot="1" x14ac:dyDescent="0.35">
      <c r="A39" s="34" t="s">
        <v>58</v>
      </c>
      <c r="B39" s="34" t="s">
        <v>52</v>
      </c>
      <c r="C39" s="41"/>
    </row>
    <row r="40" spans="1:6" ht="15" thickBot="1" x14ac:dyDescent="0.35">
      <c r="A40" s="34" t="s">
        <v>59</v>
      </c>
      <c r="B40" s="34" t="s">
        <v>52</v>
      </c>
      <c r="C40" s="42"/>
    </row>
    <row r="41" spans="1:6" ht="15" thickBot="1" x14ac:dyDescent="0.35">
      <c r="A41" s="34" t="s">
        <v>60</v>
      </c>
      <c r="B41" s="34" t="s">
        <v>52</v>
      </c>
      <c r="C41" s="43"/>
    </row>
    <row r="42" spans="1:6" ht="15" thickBot="1" x14ac:dyDescent="0.35">
      <c r="A42" s="9"/>
      <c r="B42" s="9"/>
      <c r="C42" s="9"/>
    </row>
    <row r="43" spans="1:6" ht="15" thickBot="1" x14ac:dyDescent="0.35">
      <c r="A43" s="266" t="s">
        <v>61</v>
      </c>
      <c r="B43" s="235"/>
      <c r="C43" s="235"/>
    </row>
    <row r="44" spans="1:6" ht="18.600000000000001" thickBot="1" x14ac:dyDescent="0.35">
      <c r="A44" s="124" t="s">
        <v>1313</v>
      </c>
    </row>
    <row r="45" spans="1:6" ht="15" thickBot="1" x14ac:dyDescent="0.35">
      <c r="A45" s="263" t="s">
        <v>1314</v>
      </c>
      <c r="B45" s="264"/>
      <c r="C45" s="264"/>
      <c r="D45" s="264"/>
      <c r="E45" s="264"/>
      <c r="F45" s="265"/>
    </row>
  </sheetData>
  <mergeCells count="9">
    <mergeCell ref="A1:C3"/>
    <mergeCell ref="A45:F45"/>
    <mergeCell ref="A43:C43"/>
    <mergeCell ref="A12:C12"/>
    <mergeCell ref="A6:C6"/>
    <mergeCell ref="A23:C23"/>
    <mergeCell ref="A4:C4"/>
    <mergeCell ref="A17:C17"/>
    <mergeCell ref="A30:C3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2F5597"/>
  </sheetPr>
  <dimension ref="A1:I22"/>
  <sheetViews>
    <sheetView showGridLines="0" workbookViewId="0">
      <selection activeCell="B13" sqref="B13"/>
    </sheetView>
  </sheetViews>
  <sheetFormatPr defaultRowHeight="14.4" x14ac:dyDescent="0.3"/>
  <cols>
    <col min="1" max="1" width="26" customWidth="1"/>
    <col min="2" max="2" width="40" customWidth="1"/>
    <col min="3" max="11" width="16" customWidth="1"/>
  </cols>
  <sheetData>
    <row r="1" spans="1:9" ht="32.25" customHeight="1" thickBot="1" x14ac:dyDescent="0.6">
      <c r="A1" s="283" t="s">
        <v>0</v>
      </c>
      <c r="B1" s="284"/>
      <c r="C1" s="284"/>
      <c r="D1" s="284"/>
      <c r="E1" s="284"/>
      <c r="F1" s="284"/>
      <c r="G1" s="284"/>
      <c r="H1" s="284"/>
      <c r="I1" s="284"/>
    </row>
    <row r="2" spans="1:9" ht="24" customHeight="1" thickBot="1" x14ac:dyDescent="0.35">
      <c r="A2" s="286" t="s">
        <v>1</v>
      </c>
      <c r="B2" s="235"/>
      <c r="C2" s="235"/>
      <c r="D2" s="235"/>
      <c r="E2" s="235"/>
      <c r="F2" s="235"/>
      <c r="G2" s="235"/>
      <c r="H2" s="235"/>
      <c r="I2" s="235"/>
    </row>
    <row r="3" spans="1:9" ht="15" thickBot="1" x14ac:dyDescent="0.35">
      <c r="A3" s="112"/>
      <c r="B3" s="44"/>
      <c r="C3" s="44"/>
      <c r="D3" s="44"/>
      <c r="E3" s="44"/>
      <c r="F3" s="44"/>
      <c r="G3" s="44"/>
      <c r="H3" s="44"/>
      <c r="I3" s="113"/>
    </row>
    <row r="4" spans="1:9" ht="34.200000000000003" customHeight="1" thickBot="1" x14ac:dyDescent="0.35">
      <c r="A4" s="277" t="s">
        <v>2</v>
      </c>
      <c r="B4" s="275"/>
      <c r="C4" s="275"/>
      <c r="D4" s="276" t="s">
        <v>3</v>
      </c>
      <c r="E4" s="275"/>
      <c r="F4" s="275"/>
      <c r="G4" s="275"/>
      <c r="H4" s="275"/>
      <c r="I4" s="275"/>
    </row>
    <row r="5" spans="1:9" ht="4.2" customHeight="1" thickBot="1" x14ac:dyDescent="0.35">
      <c r="A5" s="224"/>
      <c r="B5" s="225"/>
      <c r="C5" s="224"/>
      <c r="D5" s="225"/>
      <c r="E5" s="224"/>
      <c r="F5" s="225"/>
      <c r="G5" s="224"/>
      <c r="H5" s="225"/>
      <c r="I5" s="224"/>
    </row>
    <row r="6" spans="1:9" ht="34.200000000000003" customHeight="1" thickBot="1" x14ac:dyDescent="0.35">
      <c r="A6" s="274" t="s">
        <v>4</v>
      </c>
      <c r="B6" s="275"/>
      <c r="C6" s="275"/>
      <c r="D6" s="276" t="s">
        <v>5</v>
      </c>
      <c r="E6" s="275"/>
      <c r="F6" s="275"/>
      <c r="G6" s="275"/>
      <c r="H6" s="275"/>
      <c r="I6" s="275"/>
    </row>
    <row r="7" spans="1:9" ht="4.2" customHeight="1" thickBot="1" x14ac:dyDescent="0.35">
      <c r="A7" s="226"/>
      <c r="B7" s="225"/>
      <c r="C7" s="226"/>
      <c r="D7" s="225"/>
      <c r="E7" s="226"/>
      <c r="F7" s="225"/>
      <c r="G7" s="226"/>
      <c r="H7" s="225"/>
      <c r="I7" s="226"/>
    </row>
    <row r="8" spans="1:9" ht="34.200000000000003" customHeight="1" thickBot="1" x14ac:dyDescent="0.35">
      <c r="A8" s="282" t="s">
        <v>6</v>
      </c>
      <c r="B8" s="275"/>
      <c r="C8" s="275"/>
      <c r="D8" s="276" t="s">
        <v>7</v>
      </c>
      <c r="E8" s="275"/>
      <c r="F8" s="275"/>
      <c r="G8" s="275"/>
      <c r="H8" s="275"/>
      <c r="I8" s="275"/>
    </row>
    <row r="9" spans="1:9" ht="4.2" customHeight="1" thickBot="1" x14ac:dyDescent="0.35">
      <c r="A9" s="227"/>
      <c r="B9" s="225"/>
      <c r="C9" s="227"/>
      <c r="D9" s="225"/>
      <c r="E9" s="227"/>
      <c r="F9" s="225"/>
      <c r="G9" s="227"/>
      <c r="H9" s="225"/>
      <c r="I9" s="227"/>
    </row>
    <row r="10" spans="1:9" ht="34.200000000000003" customHeight="1" thickBot="1" x14ac:dyDescent="0.35">
      <c r="A10" s="285" t="s">
        <v>8</v>
      </c>
      <c r="B10" s="275"/>
      <c r="C10" s="275"/>
      <c r="D10" s="276" t="s">
        <v>9</v>
      </c>
      <c r="E10" s="275"/>
      <c r="F10" s="275"/>
      <c r="G10" s="275"/>
      <c r="H10" s="275"/>
      <c r="I10" s="275"/>
    </row>
    <row r="11" spans="1:9" ht="4.2" customHeight="1" thickBot="1" x14ac:dyDescent="0.35">
      <c r="A11" s="228"/>
      <c r="B11" s="225"/>
      <c r="C11" s="228"/>
      <c r="D11" s="225"/>
      <c r="E11" s="228"/>
      <c r="F11" s="225"/>
      <c r="G11" s="228"/>
      <c r="H11" s="225"/>
      <c r="I11" s="228"/>
    </row>
    <row r="12" spans="1:9" ht="34.200000000000003" customHeight="1" thickBot="1" x14ac:dyDescent="0.35">
      <c r="A12" s="280" t="s">
        <v>10</v>
      </c>
      <c r="B12" s="275"/>
      <c r="C12" s="275"/>
      <c r="D12" s="276" t="s">
        <v>11</v>
      </c>
      <c r="E12" s="275"/>
      <c r="F12" s="275"/>
      <c r="G12" s="275"/>
      <c r="H12" s="275"/>
      <c r="I12" s="275"/>
    </row>
    <row r="13" spans="1:9" ht="4.2" customHeight="1" thickBot="1" x14ac:dyDescent="0.35">
      <c r="A13" s="229"/>
      <c r="B13" s="225"/>
      <c r="C13" s="229"/>
      <c r="D13" s="225"/>
      <c r="E13" s="229"/>
      <c r="F13" s="225"/>
      <c r="G13" s="229"/>
      <c r="H13" s="225"/>
      <c r="I13" s="229"/>
    </row>
    <row r="14" spans="1:9" ht="34.200000000000003" customHeight="1" thickBot="1" x14ac:dyDescent="0.35">
      <c r="A14" s="281" t="s">
        <v>12</v>
      </c>
      <c r="B14" s="275"/>
      <c r="C14" s="275"/>
      <c r="D14" s="276" t="s">
        <v>13</v>
      </c>
      <c r="E14" s="275"/>
      <c r="F14" s="275"/>
      <c r="G14" s="275"/>
      <c r="H14" s="275"/>
      <c r="I14" s="275"/>
    </row>
    <row r="15" spans="1:9" ht="4.2" customHeight="1" thickBot="1" x14ac:dyDescent="0.35">
      <c r="A15" s="230"/>
      <c r="B15" s="225"/>
      <c r="C15" s="230"/>
      <c r="D15" s="225"/>
      <c r="E15" s="230"/>
      <c r="F15" s="225"/>
      <c r="G15" s="230"/>
      <c r="H15" s="225"/>
      <c r="I15" s="230"/>
    </row>
    <row r="16" spans="1:9" ht="34.200000000000003" customHeight="1" thickBot="1" x14ac:dyDescent="0.35">
      <c r="A16" s="278" t="s">
        <v>14</v>
      </c>
      <c r="B16" s="275"/>
      <c r="C16" s="275"/>
      <c r="D16" s="276" t="s">
        <v>15</v>
      </c>
      <c r="E16" s="275"/>
      <c r="F16" s="275"/>
      <c r="G16" s="275"/>
      <c r="H16" s="275"/>
      <c r="I16" s="275"/>
    </row>
    <row r="17" spans="1:9" ht="4.2" customHeight="1" thickBot="1" x14ac:dyDescent="0.35">
      <c r="A17" s="231"/>
      <c r="B17" s="225"/>
      <c r="C17" s="231"/>
      <c r="D17" s="225"/>
      <c r="E17" s="231"/>
      <c r="F17" s="225"/>
      <c r="G17" s="231"/>
      <c r="H17" s="225"/>
      <c r="I17" s="231"/>
    </row>
    <row r="18" spans="1:9" ht="34.200000000000003" customHeight="1" thickBot="1" x14ac:dyDescent="0.35">
      <c r="A18" s="279" t="s">
        <v>16</v>
      </c>
      <c r="B18" s="275"/>
      <c r="C18" s="275"/>
      <c r="D18" s="276" t="s">
        <v>17</v>
      </c>
      <c r="E18" s="275"/>
      <c r="F18" s="275"/>
      <c r="G18" s="275"/>
      <c r="H18" s="275"/>
      <c r="I18" s="275"/>
    </row>
    <row r="19" spans="1:9" ht="4.2" customHeight="1" thickBot="1" x14ac:dyDescent="0.35">
      <c r="A19" s="53"/>
      <c r="B19" s="46"/>
      <c r="C19" s="53"/>
      <c r="D19" s="46"/>
      <c r="E19" s="53"/>
      <c r="F19" s="46"/>
      <c r="G19" s="53"/>
      <c r="H19" s="46"/>
      <c r="I19" s="53"/>
    </row>
    <row r="20" spans="1:9" ht="15" thickBot="1" x14ac:dyDescent="0.35">
      <c r="A20" s="9"/>
      <c r="B20" s="9"/>
      <c r="C20" s="9"/>
      <c r="D20" s="9"/>
      <c r="E20" s="9"/>
      <c r="F20" s="9"/>
      <c r="G20" s="9"/>
      <c r="H20" s="9"/>
      <c r="I20" s="9"/>
    </row>
    <row r="21" spans="1:9" ht="28.2" customHeight="1" thickBot="1" x14ac:dyDescent="0.35">
      <c r="A21" s="273" t="s">
        <v>18</v>
      </c>
      <c r="B21" s="235"/>
      <c r="C21" s="235"/>
      <c r="D21" s="235"/>
      <c r="E21" s="235"/>
      <c r="F21" s="235"/>
      <c r="G21" s="235"/>
      <c r="H21" s="235"/>
      <c r="I21" s="235"/>
    </row>
    <row r="22" spans="1:9" ht="28.2" customHeight="1" thickBot="1" x14ac:dyDescent="0.35">
      <c r="A22" s="235"/>
      <c r="B22" s="235"/>
      <c r="C22" s="235"/>
      <c r="D22" s="235"/>
      <c r="E22" s="235"/>
      <c r="F22" s="235"/>
      <c r="G22" s="235"/>
      <c r="H22" s="235"/>
      <c r="I22" s="235"/>
    </row>
  </sheetData>
  <mergeCells count="19">
    <mergeCell ref="A1:I1"/>
    <mergeCell ref="D6:I6"/>
    <mergeCell ref="A10:C10"/>
    <mergeCell ref="A2:I2"/>
    <mergeCell ref="A21:I22"/>
    <mergeCell ref="A6:C6"/>
    <mergeCell ref="D16:I16"/>
    <mergeCell ref="A4:C4"/>
    <mergeCell ref="D18:I18"/>
    <mergeCell ref="D4:I4"/>
    <mergeCell ref="D12:I12"/>
    <mergeCell ref="A16:C16"/>
    <mergeCell ref="D14:I14"/>
    <mergeCell ref="A18:C18"/>
    <mergeCell ref="D8:I8"/>
    <mergeCell ref="A12:C12"/>
    <mergeCell ref="A14:C14"/>
    <mergeCell ref="D10:I10"/>
    <mergeCell ref="A8:C8"/>
  </mergeCells>
  <pageMargins left="0.75" right="0.75" top="1" bottom="1" header="0.5" footer="0.5"/>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48235"/>
  </sheetPr>
  <dimension ref="A1:I20"/>
  <sheetViews>
    <sheetView showGridLines="0" workbookViewId="0">
      <selection activeCell="A4" sqref="A4:I10"/>
    </sheetView>
  </sheetViews>
  <sheetFormatPr defaultRowHeight="14.4" x14ac:dyDescent="0.3"/>
  <cols>
    <col min="1" max="1" width="26" customWidth="1"/>
    <col min="2" max="2" width="40" customWidth="1"/>
    <col min="3" max="8" width="16" customWidth="1"/>
    <col min="9" max="9" width="18.88671875" customWidth="1"/>
    <col min="10" max="11" width="16" customWidth="1"/>
  </cols>
  <sheetData>
    <row r="1" spans="1:9" ht="39" customHeight="1" thickBot="1" x14ac:dyDescent="0.7">
      <c r="A1" s="287" t="s">
        <v>19</v>
      </c>
      <c r="B1" s="288"/>
      <c r="C1" s="288"/>
      <c r="D1" s="288"/>
      <c r="E1" s="288"/>
      <c r="F1" s="288"/>
      <c r="G1" s="288"/>
      <c r="H1" s="288"/>
      <c r="I1" s="288"/>
    </row>
    <row r="2" spans="1:9" ht="24" customHeight="1" thickBot="1" x14ac:dyDescent="0.35">
      <c r="A2" s="114"/>
      <c r="B2" s="45"/>
      <c r="C2" s="47"/>
      <c r="D2" s="48"/>
      <c r="E2" s="49"/>
      <c r="F2" s="50"/>
      <c r="G2" s="51"/>
      <c r="H2" s="52"/>
      <c r="I2" s="53"/>
    </row>
    <row r="3" spans="1:9" ht="24" customHeight="1" thickBot="1" x14ac:dyDescent="0.35">
      <c r="A3" s="293" t="s">
        <v>20</v>
      </c>
      <c r="B3" s="235"/>
      <c r="C3" s="235"/>
      <c r="D3" s="235"/>
      <c r="E3" s="235"/>
      <c r="F3" s="235"/>
      <c r="G3" s="235"/>
      <c r="H3" s="235"/>
      <c r="I3" s="235"/>
    </row>
    <row r="4" spans="1:9" ht="70.2" customHeight="1" thickBot="1" x14ac:dyDescent="0.35">
      <c r="A4" s="295" t="s">
        <v>21</v>
      </c>
      <c r="B4" s="235"/>
      <c r="C4" s="235"/>
      <c r="D4" s="235"/>
      <c r="E4" s="235"/>
      <c r="F4" s="235"/>
      <c r="G4" s="235"/>
      <c r="H4" s="235"/>
      <c r="I4" s="235"/>
    </row>
    <row r="5" spans="1:9" ht="22.2" customHeight="1" thickBot="1" x14ac:dyDescent="0.35">
      <c r="A5" s="235"/>
      <c r="B5" s="235"/>
      <c r="C5" s="235"/>
      <c r="D5" s="235"/>
      <c r="E5" s="235"/>
      <c r="F5" s="235"/>
      <c r="G5" s="235"/>
      <c r="H5" s="235"/>
      <c r="I5" s="235"/>
    </row>
    <row r="6" spans="1:9" ht="22.2" customHeight="1" thickBot="1" x14ac:dyDescent="0.35">
      <c r="A6" s="235"/>
      <c r="B6" s="235"/>
      <c r="C6" s="235"/>
      <c r="D6" s="235"/>
      <c r="E6" s="235"/>
      <c r="F6" s="235"/>
      <c r="G6" s="235"/>
      <c r="H6" s="235"/>
      <c r="I6" s="235"/>
    </row>
    <row r="7" spans="1:9" ht="22.2" customHeight="1" thickBot="1" x14ac:dyDescent="0.35">
      <c r="A7" s="235"/>
      <c r="B7" s="235"/>
      <c r="C7" s="235"/>
      <c r="D7" s="235"/>
      <c r="E7" s="235"/>
      <c r="F7" s="235"/>
      <c r="G7" s="235"/>
      <c r="H7" s="235"/>
      <c r="I7" s="235"/>
    </row>
    <row r="8" spans="1:9" ht="22.2" customHeight="1" thickBot="1" x14ac:dyDescent="0.35">
      <c r="A8" s="235"/>
      <c r="B8" s="235"/>
      <c r="C8" s="235"/>
      <c r="D8" s="235"/>
      <c r="E8" s="235"/>
      <c r="F8" s="235"/>
      <c r="G8" s="235"/>
      <c r="H8" s="235"/>
      <c r="I8" s="235"/>
    </row>
    <row r="9" spans="1:9" ht="22.2" customHeight="1" thickBot="1" x14ac:dyDescent="0.35">
      <c r="A9" s="235"/>
      <c r="B9" s="235"/>
      <c r="C9" s="235"/>
      <c r="D9" s="235"/>
      <c r="E9" s="235"/>
      <c r="F9" s="235"/>
      <c r="G9" s="235"/>
      <c r="H9" s="235"/>
      <c r="I9" s="235"/>
    </row>
    <row r="10" spans="1:9" ht="22.2" customHeight="1" thickBot="1" x14ac:dyDescent="0.35">
      <c r="A10" s="235"/>
      <c r="B10" s="235"/>
      <c r="C10" s="235"/>
      <c r="D10" s="235"/>
      <c r="E10" s="235"/>
      <c r="F10" s="235"/>
      <c r="G10" s="235"/>
      <c r="H10" s="235"/>
      <c r="I10" s="235"/>
    </row>
    <row r="11" spans="1:9" ht="15" thickBot="1" x14ac:dyDescent="0.35">
      <c r="A11" s="112"/>
      <c r="B11" s="44"/>
      <c r="C11" s="44"/>
      <c r="D11" s="44"/>
      <c r="E11" s="44"/>
      <c r="F11" s="44"/>
      <c r="G11" s="44"/>
      <c r="H11" s="44"/>
      <c r="I11" s="113"/>
    </row>
    <row r="12" spans="1:9" ht="24" customHeight="1" thickBot="1" x14ac:dyDescent="0.35">
      <c r="A12" s="291" t="s">
        <v>22</v>
      </c>
      <c r="B12" s="235"/>
      <c r="C12" s="292" t="s">
        <v>23</v>
      </c>
      <c r="D12" s="235"/>
      <c r="E12" s="235"/>
      <c r="F12" s="235"/>
      <c r="G12" s="235"/>
      <c r="H12" s="235"/>
      <c r="I12" s="235"/>
    </row>
    <row r="13" spans="1:9" ht="4.2" customHeight="1" thickBot="1" x14ac:dyDescent="0.35">
      <c r="A13" s="47"/>
      <c r="B13" s="47"/>
      <c r="C13" s="47"/>
      <c r="D13" s="46"/>
      <c r="E13" s="46"/>
      <c r="F13" s="46"/>
      <c r="G13" s="46"/>
      <c r="H13" s="46"/>
      <c r="I13" s="46"/>
    </row>
    <row r="14" spans="1:9" ht="24" customHeight="1" thickBot="1" x14ac:dyDescent="0.35">
      <c r="A14" s="289" t="s">
        <v>24</v>
      </c>
      <c r="B14" s="235"/>
      <c r="C14" s="292" t="s">
        <v>25</v>
      </c>
      <c r="D14" s="235"/>
      <c r="E14" s="235"/>
      <c r="F14" s="235"/>
      <c r="G14" s="235"/>
      <c r="H14" s="235"/>
      <c r="I14" s="235"/>
    </row>
    <row r="15" spans="1:9" ht="4.2" customHeight="1" thickBot="1" x14ac:dyDescent="0.35">
      <c r="A15" s="48"/>
      <c r="B15" s="48"/>
      <c r="C15" s="48"/>
      <c r="D15" s="46"/>
      <c r="E15" s="46"/>
      <c r="F15" s="46"/>
      <c r="G15" s="46"/>
      <c r="H15" s="46"/>
      <c r="I15" s="46"/>
    </row>
    <row r="16" spans="1:9" ht="24" customHeight="1" thickBot="1" x14ac:dyDescent="0.35">
      <c r="A16" s="294" t="s">
        <v>26</v>
      </c>
      <c r="B16" s="235"/>
      <c r="C16" s="292" t="s">
        <v>27</v>
      </c>
      <c r="D16" s="235"/>
      <c r="E16" s="235"/>
      <c r="F16" s="235"/>
      <c r="G16" s="235"/>
      <c r="H16" s="235"/>
      <c r="I16" s="235"/>
    </row>
    <row r="17" spans="1:9" ht="4.2" customHeight="1" thickBot="1" x14ac:dyDescent="0.35">
      <c r="A17" s="51"/>
      <c r="B17" s="51"/>
      <c r="C17" s="51"/>
      <c r="D17" s="46"/>
      <c r="E17" s="46"/>
      <c r="F17" s="46"/>
      <c r="G17" s="46"/>
      <c r="H17" s="46"/>
      <c r="I17" s="46"/>
    </row>
    <row r="18" spans="1:9" ht="24" customHeight="1" thickBot="1" x14ac:dyDescent="0.35">
      <c r="A18" s="290" t="s">
        <v>28</v>
      </c>
      <c r="B18" s="235"/>
      <c r="C18" s="292" t="s">
        <v>29</v>
      </c>
      <c r="D18" s="235"/>
      <c r="E18" s="235"/>
      <c r="F18" s="235"/>
      <c r="G18" s="235"/>
      <c r="H18" s="235"/>
      <c r="I18" s="235"/>
    </row>
    <row r="19" spans="1:9" ht="4.2" customHeight="1" x14ac:dyDescent="0.3">
      <c r="A19" s="115"/>
      <c r="B19" s="55"/>
      <c r="C19" s="55"/>
      <c r="D19" s="56"/>
      <c r="E19" s="56"/>
      <c r="F19" s="56"/>
      <c r="G19" s="56"/>
      <c r="H19" s="56"/>
      <c r="I19" s="116"/>
    </row>
    <row r="20" spans="1:9" ht="15" thickBot="1" x14ac:dyDescent="0.35">
      <c r="A20" s="117"/>
      <c r="B20" s="118"/>
      <c r="C20" s="118"/>
      <c r="D20" s="118"/>
      <c r="E20" s="118"/>
      <c r="F20" s="118"/>
      <c r="G20" s="118"/>
      <c r="H20" s="118"/>
      <c r="I20" s="119"/>
    </row>
  </sheetData>
  <mergeCells count="11">
    <mergeCell ref="A1:I1"/>
    <mergeCell ref="A14:B14"/>
    <mergeCell ref="A18:B18"/>
    <mergeCell ref="A12:B12"/>
    <mergeCell ref="C14:I14"/>
    <mergeCell ref="A3:I3"/>
    <mergeCell ref="A16:B16"/>
    <mergeCell ref="A4:I10"/>
    <mergeCell ref="C18:I18"/>
    <mergeCell ref="C12:I12"/>
    <mergeCell ref="C16:I16"/>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tint="0.499984740745262"/>
  </sheetPr>
  <dimension ref="A1:L14"/>
  <sheetViews>
    <sheetView showGridLines="0" zoomScaleNormal="100" workbookViewId="0">
      <selection activeCell="B19" sqref="B19"/>
    </sheetView>
  </sheetViews>
  <sheetFormatPr defaultRowHeight="14.4" x14ac:dyDescent="0.3"/>
  <cols>
    <col min="1" max="1" width="32" customWidth="1"/>
    <col min="2" max="2" width="34" customWidth="1"/>
    <col min="3" max="3" width="28" customWidth="1"/>
    <col min="4" max="4" width="16" customWidth="1"/>
    <col min="5" max="5" width="18" customWidth="1"/>
    <col min="6" max="10" width="14" customWidth="1"/>
    <col min="11" max="12" width="13" customWidth="1"/>
  </cols>
  <sheetData>
    <row r="1" spans="1:12" ht="15" thickBot="1" x14ac:dyDescent="0.35">
      <c r="A1" s="298" t="s">
        <v>885</v>
      </c>
      <c r="B1" s="299"/>
      <c r="C1" s="299"/>
      <c r="D1" s="299"/>
      <c r="E1" s="299"/>
      <c r="F1" s="299"/>
      <c r="G1" s="299"/>
      <c r="H1" s="299"/>
      <c r="I1" s="299"/>
      <c r="J1" s="299"/>
      <c r="K1" s="299"/>
      <c r="L1" s="299"/>
    </row>
    <row r="2" spans="1:12" ht="15" thickBot="1" x14ac:dyDescent="0.35">
      <c r="A2" s="299"/>
      <c r="B2" s="299"/>
      <c r="C2" s="299"/>
      <c r="D2" s="299"/>
      <c r="E2" s="299"/>
      <c r="F2" s="299"/>
      <c r="G2" s="299"/>
      <c r="H2" s="299"/>
      <c r="I2" s="299"/>
      <c r="J2" s="299"/>
      <c r="K2" s="299"/>
      <c r="L2" s="299"/>
    </row>
    <row r="3" spans="1:12" ht="15" thickBot="1" x14ac:dyDescent="0.35">
      <c r="A3" s="104"/>
      <c r="L3" s="105"/>
    </row>
    <row r="4" spans="1:12" ht="21.6" thickBot="1" x14ac:dyDescent="0.45">
      <c r="A4" s="300" t="s">
        <v>886</v>
      </c>
      <c r="B4" s="301"/>
      <c r="C4" s="301"/>
      <c r="D4" s="301"/>
      <c r="E4" s="301"/>
      <c r="F4" s="301"/>
      <c r="G4" s="301"/>
      <c r="H4" s="301"/>
      <c r="I4" s="301"/>
      <c r="J4" s="301"/>
      <c r="L4" s="105"/>
    </row>
    <row r="5" spans="1:12" ht="15" thickBot="1" x14ac:dyDescent="0.35">
      <c r="A5" s="297" t="s">
        <v>887</v>
      </c>
      <c r="B5" s="235"/>
      <c r="C5" s="235"/>
      <c r="D5" s="297" t="s">
        <v>888</v>
      </c>
      <c r="E5" s="235"/>
      <c r="F5" s="235"/>
      <c r="G5" s="235"/>
      <c r="H5" s="235"/>
      <c r="I5" s="235"/>
      <c r="J5" s="235"/>
      <c r="L5" s="105"/>
    </row>
    <row r="6" spans="1:12" ht="15" thickBot="1" x14ac:dyDescent="0.35">
      <c r="A6" s="297" t="s">
        <v>889</v>
      </c>
      <c r="B6" s="235"/>
      <c r="C6" s="235"/>
      <c r="D6" s="297" t="s">
        <v>890</v>
      </c>
      <c r="E6" s="235"/>
      <c r="F6" s="235"/>
      <c r="G6" s="235"/>
      <c r="H6" s="235"/>
      <c r="I6" s="235"/>
      <c r="J6" s="235"/>
      <c r="L6" s="105"/>
    </row>
    <row r="7" spans="1:12" ht="15" thickBot="1" x14ac:dyDescent="0.35">
      <c r="A7" s="297" t="s">
        <v>891</v>
      </c>
      <c r="B7" s="235"/>
      <c r="C7" s="235"/>
      <c r="D7" s="297" t="s">
        <v>892</v>
      </c>
      <c r="E7" s="235"/>
      <c r="F7" s="235"/>
      <c r="G7" s="235"/>
      <c r="H7" s="235"/>
      <c r="I7" s="235"/>
      <c r="J7" s="235"/>
      <c r="L7" s="105"/>
    </row>
    <row r="8" spans="1:12" ht="15" thickBot="1" x14ac:dyDescent="0.35">
      <c r="A8" s="104"/>
      <c r="L8" s="105"/>
    </row>
    <row r="9" spans="1:12" ht="18.600000000000001" thickBot="1" x14ac:dyDescent="0.35">
      <c r="A9" s="296" t="s">
        <v>893</v>
      </c>
      <c r="B9" s="296"/>
      <c r="C9" s="296"/>
      <c r="D9" s="296"/>
      <c r="E9" s="296"/>
      <c r="F9" s="6"/>
      <c r="G9" s="6"/>
      <c r="H9" s="6"/>
      <c r="I9" s="6"/>
      <c r="J9" s="7"/>
      <c r="L9" s="105"/>
    </row>
    <row r="10" spans="1:12" ht="15" thickBot="1" x14ac:dyDescent="0.35">
      <c r="A10" s="132" t="s">
        <v>76</v>
      </c>
      <c r="B10" s="147" t="s">
        <v>894</v>
      </c>
      <c r="C10" s="148" t="s">
        <v>895</v>
      </c>
      <c r="D10" s="149" t="s">
        <v>896</v>
      </c>
      <c r="E10" s="150" t="s">
        <v>897</v>
      </c>
      <c r="L10" s="105"/>
    </row>
    <row r="11" spans="1:12" ht="15" thickBot="1" x14ac:dyDescent="0.35">
      <c r="A11" s="15" t="s">
        <v>328</v>
      </c>
      <c r="B11" s="15" t="s">
        <v>898</v>
      </c>
      <c r="C11" s="15" t="s">
        <v>899</v>
      </c>
      <c r="D11" s="15">
        <f>COUNTIF(Data!$A$16:$A$200,"&gt;0")</f>
        <v>39</v>
      </c>
      <c r="E11" s="15" t="s">
        <v>65</v>
      </c>
      <c r="L11" s="105"/>
    </row>
    <row r="12" spans="1:12" ht="15" thickBot="1" x14ac:dyDescent="0.35">
      <c r="A12" s="15" t="s">
        <v>329</v>
      </c>
      <c r="B12" s="15" t="s">
        <v>900</v>
      </c>
      <c r="C12" s="15" t="s">
        <v>901</v>
      </c>
      <c r="D12" s="57">
        <f>IFERROR(COUNTIFS(Data!$E$16:$E$200,"Complete")/COUNTIF(Data!$A$16:$A$200,"&gt;0"),0)</f>
        <v>0.28205128205128205</v>
      </c>
      <c r="E12" s="15" t="s">
        <v>902</v>
      </c>
      <c r="L12" s="105"/>
    </row>
    <row r="13" spans="1:12" ht="15" thickBot="1" x14ac:dyDescent="0.35">
      <c r="A13" s="15" t="s">
        <v>882</v>
      </c>
      <c r="B13" s="15" t="s">
        <v>883</v>
      </c>
      <c r="C13" s="15" t="s">
        <v>903</v>
      </c>
      <c r="D13" s="15">
        <f>Data!B12-SUM(Data!$K$16:$K$200)</f>
        <v>200</v>
      </c>
      <c r="E13" s="15" t="s">
        <v>904</v>
      </c>
      <c r="L13" s="105"/>
    </row>
    <row r="14" spans="1:12" ht="15" thickBot="1" x14ac:dyDescent="0.35">
      <c r="A14" s="15" t="s">
        <v>485</v>
      </c>
      <c r="B14" s="15" t="s">
        <v>905</v>
      </c>
      <c r="C14" s="15" t="s">
        <v>906</v>
      </c>
      <c r="D14" s="15">
        <f>COUNTIFS(Data!$E$16:$E$200,"Overdue")</f>
        <v>2</v>
      </c>
      <c r="E14" s="15" t="s">
        <v>907</v>
      </c>
      <c r="F14" s="107"/>
      <c r="G14" s="107"/>
      <c r="H14" s="107"/>
      <c r="I14" s="107"/>
      <c r="J14" s="107"/>
      <c r="K14" s="107"/>
      <c r="L14" s="68"/>
    </row>
  </sheetData>
  <mergeCells count="9">
    <mergeCell ref="A9:E9"/>
    <mergeCell ref="A5:C5"/>
    <mergeCell ref="A6:C6"/>
    <mergeCell ref="A1:L2"/>
    <mergeCell ref="D6:J6"/>
    <mergeCell ref="D7:J7"/>
    <mergeCell ref="A4:J4"/>
    <mergeCell ref="A7:C7"/>
    <mergeCell ref="D5:J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tint="0.14999847407452621"/>
  </sheetPr>
  <dimension ref="A1:L29"/>
  <sheetViews>
    <sheetView showGridLines="0" workbookViewId="0">
      <selection activeCell="C17" sqref="C17"/>
    </sheetView>
  </sheetViews>
  <sheetFormatPr defaultRowHeight="14.4" x14ac:dyDescent="0.3"/>
  <cols>
    <col min="1" max="1" width="24" customWidth="1"/>
    <col min="2" max="12" width="14" customWidth="1"/>
  </cols>
  <sheetData>
    <row r="1" spans="1:12" ht="15" thickBot="1" x14ac:dyDescent="0.35">
      <c r="A1" s="302" t="s">
        <v>908</v>
      </c>
      <c r="B1" s="303"/>
      <c r="C1" s="303"/>
      <c r="D1" s="303"/>
      <c r="E1" s="303"/>
      <c r="F1" s="303"/>
      <c r="G1" s="303"/>
      <c r="H1" s="303"/>
      <c r="I1" s="303"/>
      <c r="J1" s="303"/>
      <c r="K1" s="303"/>
      <c r="L1" s="303"/>
    </row>
    <row r="2" spans="1:12" ht="15" thickBot="1" x14ac:dyDescent="0.35">
      <c r="A2" s="303"/>
      <c r="B2" s="303"/>
      <c r="C2" s="303"/>
      <c r="D2" s="303"/>
      <c r="E2" s="303"/>
      <c r="F2" s="303"/>
      <c r="G2" s="303"/>
      <c r="H2" s="303"/>
      <c r="I2" s="303"/>
      <c r="J2" s="303"/>
      <c r="K2" s="303"/>
      <c r="L2" s="303"/>
    </row>
    <row r="3" spans="1:12" ht="15" thickBot="1" x14ac:dyDescent="0.35">
      <c r="A3" s="104"/>
      <c r="L3" s="105"/>
    </row>
    <row r="4" spans="1:12" ht="15" thickBot="1" x14ac:dyDescent="0.35">
      <c r="A4" s="304" t="s">
        <v>362</v>
      </c>
      <c r="B4" s="305"/>
      <c r="C4" s="305"/>
      <c r="D4" s="304" t="s">
        <v>205</v>
      </c>
      <c r="E4" s="305"/>
      <c r="F4" s="305"/>
      <c r="G4" s="304" t="s">
        <v>558</v>
      </c>
      <c r="H4" s="305"/>
      <c r="I4" s="305"/>
      <c r="J4" s="304" t="s">
        <v>909</v>
      </c>
      <c r="K4" s="305"/>
      <c r="L4" s="305"/>
    </row>
    <row r="5" spans="1:12" ht="15" thickBot="1" x14ac:dyDescent="0.35">
      <c r="A5" s="237" t="str">
        <f>Data!B4</f>
        <v>Olympic International</v>
      </c>
      <c r="B5" s="235"/>
      <c r="C5" s="235"/>
      <c r="D5" s="237" t="str">
        <f>Data!B5</f>
        <v>Template22</v>
      </c>
      <c r="E5" s="235"/>
      <c r="F5" s="235"/>
      <c r="G5" s="237" t="str">
        <f>Data!B6</f>
        <v>Olympic International</v>
      </c>
      <c r="H5" s="235"/>
      <c r="I5" s="235"/>
      <c r="J5" s="237">
        <f>Data!B9</f>
        <v>45641</v>
      </c>
      <c r="K5" s="235"/>
      <c r="L5" s="235"/>
    </row>
    <row r="6" spans="1:12" ht="15" thickBot="1" x14ac:dyDescent="0.35">
      <c r="A6" s="104"/>
      <c r="L6" s="105"/>
    </row>
    <row r="7" spans="1:12" ht="15" thickBot="1" x14ac:dyDescent="0.35">
      <c r="A7" s="306" t="s">
        <v>910</v>
      </c>
      <c r="B7" s="235"/>
      <c r="C7" s="235"/>
      <c r="D7" s="235"/>
      <c r="E7" s="235"/>
      <c r="F7" s="235"/>
      <c r="G7" s="307" t="s">
        <v>770</v>
      </c>
      <c r="H7" s="235"/>
      <c r="I7" s="235"/>
      <c r="J7" s="235"/>
      <c r="K7" s="235"/>
      <c r="L7" s="235"/>
    </row>
    <row r="8" spans="1:12" ht="15" thickBot="1" x14ac:dyDescent="0.35">
      <c r="A8" s="308" t="s">
        <v>199</v>
      </c>
      <c r="B8" s="308"/>
      <c r="C8" s="308"/>
      <c r="D8" s="308" t="s">
        <v>200</v>
      </c>
      <c r="E8" s="308"/>
      <c r="F8" s="308"/>
      <c r="G8" s="308" t="s">
        <v>199</v>
      </c>
      <c r="H8" s="308"/>
      <c r="I8" s="308"/>
      <c r="J8" s="309" t="s">
        <v>200</v>
      </c>
      <c r="K8" s="310"/>
      <c r="L8" s="311"/>
    </row>
    <row r="9" spans="1:12" ht="15" thickBot="1" x14ac:dyDescent="0.35">
      <c r="A9" s="297" t="str">
        <f>IFERROR(INDEX(Data!$A$52:$A$61,1),"")</f>
        <v>Person 1</v>
      </c>
      <c r="B9" s="235"/>
      <c r="C9" s="235"/>
      <c r="D9" s="297" t="str">
        <f>IFERROR(INDEX(Data!$B$52:$B$61,1),"")</f>
        <v>Project Manager</v>
      </c>
      <c r="E9" s="235"/>
      <c r="F9" s="235"/>
      <c r="G9" s="297" t="str">
        <f>IFERROR(INDEX(Data!$H$52:$H$56,1),"")</f>
        <v>Laura Chen</v>
      </c>
      <c r="H9" s="235"/>
      <c r="I9" s="235"/>
      <c r="J9" s="297" t="str">
        <f>IFERROR(INDEX(Data!$I$52:$I$56,1),"")</f>
        <v>Sponsor</v>
      </c>
      <c r="K9" s="235"/>
      <c r="L9" s="235"/>
    </row>
    <row r="10" spans="1:12" ht="15" thickBot="1" x14ac:dyDescent="0.35">
      <c r="A10" s="297" t="str">
        <f>IFERROR(INDEX(Data!$A$52:$A$61,2),"")</f>
        <v>Person 2</v>
      </c>
      <c r="B10" s="235"/>
      <c r="C10" s="235"/>
      <c r="D10" s="297" t="str">
        <f>IFERROR(INDEX(Data!$B$52:$B$61,2),"")</f>
        <v>Business Analyst</v>
      </c>
      <c r="E10" s="235"/>
      <c r="F10" s="235"/>
      <c r="G10" s="297" t="str">
        <f>IFERROR(INDEX(Data!$H$52:$H$56,2),"")</f>
        <v>Jonathan Lee</v>
      </c>
      <c r="H10" s="235"/>
      <c r="I10" s="235"/>
      <c r="J10" s="297" t="str">
        <f>IFERROR(INDEX(Data!$I$52:$I$56,2),"")</f>
        <v>Finance Lead</v>
      </c>
      <c r="K10" s="235"/>
      <c r="L10" s="235"/>
    </row>
    <row r="11" spans="1:12" ht="15" thickBot="1" x14ac:dyDescent="0.35">
      <c r="A11" s="297" t="str">
        <f>IFERROR(INDEX(Data!$A$52:$A$61,3),"")</f>
        <v>Person 3</v>
      </c>
      <c r="B11" s="235"/>
      <c r="C11" s="235"/>
      <c r="D11" s="297" t="str">
        <f>IFERROR(INDEX(Data!$B$52:$B$61,3),"")</f>
        <v>Data Analyst</v>
      </c>
      <c r="E11" s="235"/>
      <c r="F11" s="235"/>
      <c r="G11" s="297" t="str">
        <f>IFERROR(INDEX(Data!$H$52:$H$56,3),"")</f>
        <v>Sandra Cortes</v>
      </c>
      <c r="H11" s="235"/>
      <c r="I11" s="235"/>
      <c r="J11" s="297" t="str">
        <f>IFERROR(INDEX(Data!$I$52:$I$56,3),"")</f>
        <v>City Inspector</v>
      </c>
      <c r="K11" s="235"/>
      <c r="L11" s="235"/>
    </row>
    <row r="12" spans="1:12" ht="15" thickBot="1" x14ac:dyDescent="0.35">
      <c r="A12" s="297" t="str">
        <f>IFERROR(INDEX(Data!$A$52:$A$61,4),"")</f>
        <v>Person 4</v>
      </c>
      <c r="B12" s="235"/>
      <c r="C12" s="235"/>
      <c r="D12" s="297" t="str">
        <f>IFERROR(INDEX(Data!$B$52:$B$61,4),"")</f>
        <v>Designer</v>
      </c>
      <c r="E12" s="235"/>
      <c r="F12" s="235"/>
      <c r="G12" s="297" t="str">
        <f>IFERROR(INDEX(Data!$H$52:$H$56,4),"")</f>
        <v>Dan Coleman</v>
      </c>
      <c r="H12" s="235"/>
      <c r="I12" s="235"/>
      <c r="J12" s="297" t="str">
        <f>IFERROR(INDEX(Data!$I$52:$I$56,4),"")</f>
        <v>Venue Operator</v>
      </c>
      <c r="K12" s="235"/>
      <c r="L12" s="235"/>
    </row>
    <row r="13" spans="1:12" ht="15" thickBot="1" x14ac:dyDescent="0.35">
      <c r="A13" s="297" t="str">
        <f>IFERROR(INDEX(Data!$A$52:$A$61,5),"")</f>
        <v>Person 5</v>
      </c>
      <c r="B13" s="235"/>
      <c r="C13" s="235"/>
      <c r="D13" s="297" t="str">
        <f>IFERROR(INDEX(Data!$B$52:$B$61,5),"")</f>
        <v>Vendor Manager</v>
      </c>
      <c r="E13" s="235"/>
      <c r="F13" s="235"/>
      <c r="G13" s="297" t="str">
        <f>IFERROR(INDEX(Data!$H$52:$H$56,5),"")</f>
        <v>Mark Wood</v>
      </c>
      <c r="H13" s="235"/>
      <c r="I13" s="235"/>
      <c r="J13" s="297" t="str">
        <f>IFERROR(INDEX(Data!$I$52:$I$56,5),"")</f>
        <v>Procurement Lead</v>
      </c>
      <c r="K13" s="235"/>
      <c r="L13" s="235"/>
    </row>
    <row r="14" spans="1:12" x14ac:dyDescent="0.3">
      <c r="A14" s="104"/>
      <c r="L14" s="105"/>
    </row>
    <row r="15" spans="1:12" ht="15" thickBot="1" x14ac:dyDescent="0.35">
      <c r="A15" s="104"/>
      <c r="L15" s="105"/>
    </row>
    <row r="16" spans="1:12" ht="15" thickBot="1" x14ac:dyDescent="0.35">
      <c r="A16" s="312" t="s">
        <v>911</v>
      </c>
      <c r="B16" s="235"/>
      <c r="C16" s="235"/>
      <c r="D16" s="235"/>
      <c r="E16" s="235"/>
      <c r="F16" s="235"/>
      <c r="G16" s="235"/>
      <c r="H16" s="235"/>
      <c r="I16" s="235"/>
      <c r="J16" s="235"/>
      <c r="K16" s="235"/>
      <c r="L16" s="235"/>
    </row>
    <row r="17" spans="1:12" ht="28.2" thickBot="1" x14ac:dyDescent="0.35">
      <c r="A17" s="16" t="s">
        <v>912</v>
      </c>
      <c r="B17" s="16" t="s">
        <v>913</v>
      </c>
      <c r="C17" s="16" t="s">
        <v>91</v>
      </c>
      <c r="D17" s="16" t="s">
        <v>799</v>
      </c>
      <c r="E17" s="16" t="s">
        <v>914</v>
      </c>
      <c r="F17" s="16" t="s">
        <v>915</v>
      </c>
      <c r="G17" s="16" t="s">
        <v>916</v>
      </c>
      <c r="H17" s="16" t="s">
        <v>917</v>
      </c>
      <c r="I17" s="16" t="s">
        <v>918</v>
      </c>
      <c r="J17" s="16" t="s">
        <v>78</v>
      </c>
      <c r="K17" s="16" t="s">
        <v>919</v>
      </c>
      <c r="L17" s="105"/>
    </row>
    <row r="18" spans="1:12" ht="15" thickBot="1" x14ac:dyDescent="0.35">
      <c r="A18" s="15" t="str">
        <f>Data!B16</f>
        <v>Meet Client</v>
      </c>
      <c r="B18" s="15" t="str">
        <f>Data!C16</f>
        <v>Initiation</v>
      </c>
      <c r="C18" s="15" t="str">
        <f>Data!R16</f>
        <v>Low</v>
      </c>
      <c r="D18" s="15" t="str">
        <f>Data!D16</f>
        <v>Person 1</v>
      </c>
      <c r="E18" s="15">
        <f>Data!H16</f>
        <v>4</v>
      </c>
      <c r="F18" s="19">
        <f>Data!F16</f>
        <v>45505</v>
      </c>
      <c r="G18" s="19">
        <f>Data!F16</f>
        <v>45505</v>
      </c>
      <c r="H18" s="19">
        <f>Data!G16</f>
        <v>45508</v>
      </c>
      <c r="I18" s="19">
        <f>Data!T16</f>
        <v>45508</v>
      </c>
      <c r="J18" s="15" t="str">
        <f>Data!E16</f>
        <v>Complete</v>
      </c>
      <c r="K18" s="20">
        <f>Data!S16</f>
        <v>100</v>
      </c>
      <c r="L18" s="105"/>
    </row>
    <row r="19" spans="1:12" ht="15" thickBot="1" x14ac:dyDescent="0.35">
      <c r="A19" s="15" t="str">
        <f>Data!B17</f>
        <v>Requirements</v>
      </c>
      <c r="B19" s="15" t="str">
        <f>Data!C17</f>
        <v>Planning</v>
      </c>
      <c r="C19" s="15" t="str">
        <f>Data!R17</f>
        <v>Low</v>
      </c>
      <c r="D19" s="15" t="str">
        <f>Data!D17</f>
        <v>Person 2</v>
      </c>
      <c r="E19" s="15">
        <f>Data!H17</f>
        <v>2</v>
      </c>
      <c r="F19" s="19">
        <f>Data!F17</f>
        <v>45505</v>
      </c>
      <c r="G19" s="19">
        <f>Data!F17</f>
        <v>45505</v>
      </c>
      <c r="H19" s="19">
        <f>Data!G17</f>
        <v>45506</v>
      </c>
      <c r="I19" s="19">
        <f>Data!T17</f>
        <v>45506</v>
      </c>
      <c r="J19" s="15" t="str">
        <f>Data!E17</f>
        <v>Complete</v>
      </c>
      <c r="K19" s="20">
        <f>Data!S17</f>
        <v>100</v>
      </c>
      <c r="L19" s="105"/>
    </row>
    <row r="20" spans="1:12" ht="15" thickBot="1" x14ac:dyDescent="0.35">
      <c r="A20" s="15" t="str">
        <f>Data!B18</f>
        <v>Inputs</v>
      </c>
      <c r="B20" s="15" t="str">
        <f>Data!C18</f>
        <v>Planning</v>
      </c>
      <c r="C20" s="15" t="str">
        <f>Data!R18</f>
        <v>High</v>
      </c>
      <c r="D20" s="15" t="str">
        <f>Data!D18</f>
        <v>Person 3</v>
      </c>
      <c r="E20" s="15">
        <f>Data!H18</f>
        <v>1</v>
      </c>
      <c r="F20" s="19">
        <f>Data!F18</f>
        <v>45509</v>
      </c>
      <c r="G20" s="19">
        <f>Data!F18</f>
        <v>45509</v>
      </c>
      <c r="H20" s="19">
        <f>Data!G18</f>
        <v>45509</v>
      </c>
      <c r="I20" s="19">
        <f>Data!T18</f>
        <v>0</v>
      </c>
      <c r="J20" s="15" t="str">
        <f>Data!E18</f>
        <v>Overdue</v>
      </c>
      <c r="K20" s="20">
        <f>Data!S18</f>
        <v>0</v>
      </c>
      <c r="L20" s="105"/>
    </row>
    <row r="21" spans="1:12" ht="15" thickBot="1" x14ac:dyDescent="0.35">
      <c r="A21" s="15" t="str">
        <f>Data!B19</f>
        <v>Design</v>
      </c>
      <c r="B21" s="15" t="str">
        <f>Data!C19</f>
        <v>Planning</v>
      </c>
      <c r="C21" s="15" t="str">
        <f>Data!R19</f>
        <v>Low</v>
      </c>
      <c r="D21" s="15" t="str">
        <f>Data!D19</f>
        <v>Person 4</v>
      </c>
      <c r="E21" s="15">
        <f>Data!H19</f>
        <v>7</v>
      </c>
      <c r="F21" s="19">
        <f>Data!F19</f>
        <v>45510</v>
      </c>
      <c r="G21" s="19">
        <f>Data!F19</f>
        <v>45510</v>
      </c>
      <c r="H21" s="19">
        <f>Data!G19</f>
        <v>45516</v>
      </c>
      <c r="I21" s="19">
        <f>Data!T19</f>
        <v>45516</v>
      </c>
      <c r="J21" s="15" t="str">
        <f>Data!E19</f>
        <v>Complete</v>
      </c>
      <c r="K21" s="20">
        <f>Data!S19</f>
        <v>100</v>
      </c>
      <c r="L21" s="105"/>
    </row>
    <row r="22" spans="1:12" ht="15" thickBot="1" x14ac:dyDescent="0.35">
      <c r="A22" s="15" t="str">
        <f>Data!B20</f>
        <v>Project Testing</v>
      </c>
      <c r="B22" s="15" t="str">
        <f>Data!C20</f>
        <v>Execution</v>
      </c>
      <c r="C22" s="15" t="str">
        <f>Data!R20</f>
        <v>Medium</v>
      </c>
      <c r="D22" s="15" t="str">
        <f>Data!D20</f>
        <v>Person 1</v>
      </c>
      <c r="E22" s="15">
        <f>Data!H20</f>
        <v>1</v>
      </c>
      <c r="F22" s="19">
        <f>Data!F20</f>
        <v>45516</v>
      </c>
      <c r="G22" s="19">
        <f>Data!F20</f>
        <v>45516</v>
      </c>
      <c r="H22" s="19">
        <f>Data!G20</f>
        <v>45516</v>
      </c>
      <c r="I22" s="19">
        <f>Data!T20</f>
        <v>0</v>
      </c>
      <c r="J22" s="15" t="str">
        <f>Data!E20</f>
        <v>In Progress</v>
      </c>
      <c r="K22" s="20">
        <f>Data!S20</f>
        <v>50</v>
      </c>
      <c r="L22" s="105"/>
    </row>
    <row r="23" spans="1:12" ht="15" thickBot="1" x14ac:dyDescent="0.35">
      <c r="A23" s="15" t="str">
        <f>Data!B21</f>
        <v>Process</v>
      </c>
      <c r="B23" s="15" t="str">
        <f>Data!C21</f>
        <v>Execution</v>
      </c>
      <c r="C23" s="15" t="str">
        <f>Data!R21</f>
        <v>Medium</v>
      </c>
      <c r="D23" s="15" t="str">
        <f>Data!D21</f>
        <v>Person 2</v>
      </c>
      <c r="E23" s="15">
        <f>Data!H21</f>
        <v>3</v>
      </c>
      <c r="F23" s="19">
        <f>Data!F21</f>
        <v>45517</v>
      </c>
      <c r="G23" s="19">
        <f>Data!F21</f>
        <v>45517</v>
      </c>
      <c r="H23" s="19">
        <f>Data!G21</f>
        <v>45519</v>
      </c>
      <c r="I23" s="19">
        <f>Data!T21</f>
        <v>0</v>
      </c>
      <c r="J23" s="15" t="str">
        <f>Data!E21</f>
        <v>In Progress</v>
      </c>
      <c r="K23" s="20">
        <f>Data!S21</f>
        <v>50</v>
      </c>
      <c r="L23" s="105"/>
    </row>
    <row r="24" spans="1:12" ht="15" thickBot="1" x14ac:dyDescent="0.35">
      <c r="A24" s="15" t="str">
        <f>Data!B22</f>
        <v>Data model</v>
      </c>
      <c r="B24" s="15" t="str">
        <f>Data!C22</f>
        <v>Execution</v>
      </c>
      <c r="C24" s="15" t="str">
        <f>Data!R22</f>
        <v>Medium</v>
      </c>
      <c r="D24" s="15" t="str">
        <f>Data!D22</f>
        <v>Person 3</v>
      </c>
      <c r="E24" s="15">
        <f>Data!H22</f>
        <v>10</v>
      </c>
      <c r="F24" s="19">
        <f>Data!F22</f>
        <v>45510</v>
      </c>
      <c r="G24" s="19">
        <f>Data!F22</f>
        <v>45510</v>
      </c>
      <c r="H24" s="19">
        <f>Data!G22</f>
        <v>45519</v>
      </c>
      <c r="I24" s="19">
        <f>Data!T22</f>
        <v>0</v>
      </c>
      <c r="J24" s="15" t="str">
        <f>Data!E22</f>
        <v>In Progress</v>
      </c>
      <c r="K24" s="20">
        <f>Data!S22</f>
        <v>50</v>
      </c>
      <c r="L24" s="105"/>
    </row>
    <row r="25" spans="1:12" ht="15" thickBot="1" x14ac:dyDescent="0.35">
      <c r="A25" s="15" t="str">
        <f>Data!B23</f>
        <v>Project Deliver</v>
      </c>
      <c r="B25" s="15" t="str">
        <f>Data!C23</f>
        <v>Execution</v>
      </c>
      <c r="C25" s="15" t="str">
        <f>Data!R23</f>
        <v>Low</v>
      </c>
      <c r="D25" s="15" t="str">
        <f>Data!D23</f>
        <v>Person 7</v>
      </c>
      <c r="E25" s="15">
        <f>Data!H23</f>
        <v>1</v>
      </c>
      <c r="F25" s="19">
        <f>Data!F23</f>
        <v>45519</v>
      </c>
      <c r="G25" s="19">
        <f>Data!F23</f>
        <v>45519</v>
      </c>
      <c r="H25" s="19">
        <f>Data!G23</f>
        <v>45519</v>
      </c>
      <c r="I25" s="19">
        <f>Data!T23</f>
        <v>0</v>
      </c>
      <c r="J25" s="15" t="str">
        <f>Data!E23</f>
        <v>Not Started</v>
      </c>
      <c r="K25" s="20">
        <f>Data!S23</f>
        <v>0</v>
      </c>
      <c r="L25" s="105"/>
    </row>
    <row r="26" spans="1:12" ht="15" thickBot="1" x14ac:dyDescent="0.35">
      <c r="A26" s="15" t="str">
        <f>Data!B24</f>
        <v>Define server</v>
      </c>
      <c r="B26" s="15" t="str">
        <f>Data!C24</f>
        <v>Execution</v>
      </c>
      <c r="C26" s="15" t="str">
        <f>Data!R24</f>
        <v>Low</v>
      </c>
      <c r="D26" s="15" t="str">
        <f>Data!D24</f>
        <v>Person 10</v>
      </c>
      <c r="E26" s="15">
        <f>Data!H24</f>
        <v>6</v>
      </c>
      <c r="F26" s="19">
        <f>Data!F24</f>
        <v>45520</v>
      </c>
      <c r="G26" s="19">
        <f>Data!F24</f>
        <v>45520</v>
      </c>
      <c r="H26" s="19">
        <f>Data!G24</f>
        <v>45525</v>
      </c>
      <c r="I26" s="19">
        <f>Data!T24</f>
        <v>0</v>
      </c>
      <c r="J26" s="15" t="str">
        <f>Data!E24</f>
        <v>Not Started</v>
      </c>
      <c r="K26" s="20">
        <f>Data!S24</f>
        <v>0</v>
      </c>
      <c r="L26" s="105"/>
    </row>
    <row r="27" spans="1:12" ht="15" thickBot="1" x14ac:dyDescent="0.35">
      <c r="A27" s="15" t="str">
        <f>Data!B25</f>
        <v>Configure server</v>
      </c>
      <c r="B27" s="15" t="str">
        <f>Data!C25</f>
        <v>Execution</v>
      </c>
      <c r="C27" s="15" t="str">
        <f>Data!R25</f>
        <v>Low</v>
      </c>
      <c r="D27" s="15" t="str">
        <f>Data!D25</f>
        <v>Person 8</v>
      </c>
      <c r="E27" s="15">
        <f>Data!H25</f>
        <v>3</v>
      </c>
      <c r="F27" s="19">
        <f>Data!F25</f>
        <v>45526</v>
      </c>
      <c r="G27" s="19">
        <f>Data!F25</f>
        <v>45526</v>
      </c>
      <c r="H27" s="19">
        <f>Data!G25</f>
        <v>45528</v>
      </c>
      <c r="I27" s="19">
        <f>Data!T25</f>
        <v>0</v>
      </c>
      <c r="J27" s="15" t="str">
        <f>Data!E25</f>
        <v>Not Started</v>
      </c>
      <c r="K27" s="20">
        <f>Data!S25</f>
        <v>0</v>
      </c>
      <c r="L27" s="105"/>
    </row>
    <row r="28" spans="1:12" ht="15" thickBot="1" x14ac:dyDescent="0.35">
      <c r="A28" s="9"/>
      <c r="B28" s="9"/>
      <c r="C28" s="9"/>
      <c r="D28" s="9"/>
      <c r="E28" s="9"/>
      <c r="F28" s="9"/>
      <c r="G28" s="9"/>
      <c r="H28" s="9"/>
      <c r="I28" s="9"/>
      <c r="J28" s="9"/>
      <c r="K28" s="9"/>
      <c r="L28" s="105"/>
    </row>
    <row r="29" spans="1:12" ht="15" thickBot="1" x14ac:dyDescent="0.35">
      <c r="A29" s="106"/>
      <c r="B29" s="107"/>
      <c r="C29" s="107"/>
      <c r="D29" s="107"/>
      <c r="E29" s="107"/>
      <c r="F29" s="107"/>
      <c r="G29" s="107"/>
      <c r="H29" s="107"/>
      <c r="I29" s="107"/>
      <c r="J29" s="107"/>
      <c r="K29" s="107"/>
      <c r="L29" s="68"/>
    </row>
  </sheetData>
  <mergeCells count="36">
    <mergeCell ref="A16:L16"/>
    <mergeCell ref="D13:F13"/>
    <mergeCell ref="D11:F11"/>
    <mergeCell ref="G10:I10"/>
    <mergeCell ref="G13:I13"/>
    <mergeCell ref="A13:C13"/>
    <mergeCell ref="J13:L13"/>
    <mergeCell ref="J10:L10"/>
    <mergeCell ref="A12:C12"/>
    <mergeCell ref="J11:L11"/>
    <mergeCell ref="A5:C5"/>
    <mergeCell ref="G5:I5"/>
    <mergeCell ref="D4:F4"/>
    <mergeCell ref="J9:L9"/>
    <mergeCell ref="A7:F7"/>
    <mergeCell ref="G7:L7"/>
    <mergeCell ref="A8:C8"/>
    <mergeCell ref="D8:F8"/>
    <mergeCell ref="G8:I8"/>
    <mergeCell ref="J8:L8"/>
    <mergeCell ref="A1:L2"/>
    <mergeCell ref="D12:F12"/>
    <mergeCell ref="G4:I4"/>
    <mergeCell ref="D9:F9"/>
    <mergeCell ref="J12:L12"/>
    <mergeCell ref="A4:C4"/>
    <mergeCell ref="A10:C10"/>
    <mergeCell ref="D5:F5"/>
    <mergeCell ref="A9:C9"/>
    <mergeCell ref="G9:I9"/>
    <mergeCell ref="G12:I12"/>
    <mergeCell ref="D10:F10"/>
    <mergeCell ref="G11:I11"/>
    <mergeCell ref="J5:L5"/>
    <mergeCell ref="A11:C11"/>
    <mergeCell ref="J4:L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749992370372631"/>
  </sheetPr>
  <dimension ref="A1:L22"/>
  <sheetViews>
    <sheetView showGridLines="0" workbookViewId="0">
      <selection activeCell="G20" sqref="G20"/>
    </sheetView>
  </sheetViews>
  <sheetFormatPr defaultRowHeight="14.4" x14ac:dyDescent="0.3"/>
  <cols>
    <col min="1" max="1" width="30" customWidth="1"/>
    <col min="2" max="2" width="32" customWidth="1"/>
    <col min="3" max="10" width="18" customWidth="1"/>
    <col min="11" max="12" width="13" customWidth="1"/>
  </cols>
  <sheetData>
    <row r="1" spans="1:12" ht="15.75" customHeight="1" thickBot="1" x14ac:dyDescent="0.35">
      <c r="A1" s="302" t="s">
        <v>920</v>
      </c>
      <c r="B1" s="303"/>
      <c r="C1" s="303"/>
      <c r="D1" s="303"/>
      <c r="E1" s="303"/>
      <c r="F1" s="303"/>
      <c r="G1" s="303"/>
      <c r="H1" s="303"/>
      <c r="I1" s="303"/>
      <c r="J1" s="303"/>
      <c r="K1" s="303"/>
      <c r="L1" s="303"/>
    </row>
    <row r="2" spans="1:12" ht="15.75" customHeight="1" thickBot="1" x14ac:dyDescent="0.35">
      <c r="A2" s="303"/>
      <c r="B2" s="303"/>
      <c r="C2" s="303"/>
      <c r="D2" s="303"/>
      <c r="E2" s="303"/>
      <c r="F2" s="303"/>
      <c r="G2" s="303"/>
      <c r="H2" s="303"/>
      <c r="I2" s="303"/>
      <c r="J2" s="303"/>
      <c r="K2" s="303"/>
      <c r="L2" s="303"/>
    </row>
    <row r="3" spans="1:12" ht="15" thickBot="1" x14ac:dyDescent="0.35">
      <c r="A3" s="104"/>
      <c r="L3" s="105"/>
    </row>
    <row r="4" spans="1:12" ht="15" thickBot="1" x14ac:dyDescent="0.35">
      <c r="A4" s="151" t="s">
        <v>921</v>
      </c>
      <c r="B4" s="237" t="str">
        <f>Data!B4</f>
        <v>Olympic International</v>
      </c>
      <c r="C4" s="235"/>
      <c r="D4" s="235"/>
      <c r="E4" s="235"/>
      <c r="F4" s="235"/>
      <c r="G4" s="235"/>
      <c r="H4" s="235"/>
      <c r="I4" s="235"/>
      <c r="J4" s="235"/>
      <c r="L4" s="105"/>
    </row>
    <row r="5" spans="1:12" ht="15" thickBot="1" x14ac:dyDescent="0.35">
      <c r="A5" s="151" t="s">
        <v>922</v>
      </c>
      <c r="B5" s="237" t="str">
        <f>Data!B6</f>
        <v>Olympic International</v>
      </c>
      <c r="C5" s="235"/>
      <c r="D5" s="235"/>
      <c r="E5" s="235"/>
      <c r="F5" s="235"/>
      <c r="G5" s="235"/>
      <c r="H5" s="235"/>
      <c r="I5" s="235"/>
      <c r="J5" s="235"/>
      <c r="L5" s="105"/>
    </row>
    <row r="6" spans="1:12" ht="15" thickBot="1" x14ac:dyDescent="0.35">
      <c r="A6" s="151" t="s">
        <v>923</v>
      </c>
      <c r="B6" s="237" t="str">
        <f>Data!B5</f>
        <v>Template22</v>
      </c>
      <c r="C6" s="235"/>
      <c r="D6" s="235"/>
      <c r="E6" s="235"/>
      <c r="F6" s="235"/>
      <c r="G6" s="235"/>
      <c r="H6" s="235"/>
      <c r="I6" s="235"/>
      <c r="J6" s="235"/>
      <c r="L6" s="105"/>
    </row>
    <row r="7" spans="1:12" ht="15" thickBot="1" x14ac:dyDescent="0.35">
      <c r="A7" s="151" t="s">
        <v>924</v>
      </c>
      <c r="B7" s="237">
        <f>Data!B7</f>
        <v>45509</v>
      </c>
      <c r="C7" s="235"/>
      <c r="D7" s="235"/>
      <c r="E7" s="235"/>
      <c r="F7" s="235"/>
      <c r="G7" s="235"/>
      <c r="H7" s="235"/>
      <c r="I7" s="235"/>
      <c r="J7" s="235"/>
      <c r="L7" s="105"/>
    </row>
    <row r="8" spans="1:12" ht="15" thickBot="1" x14ac:dyDescent="0.35">
      <c r="A8" s="151" t="s">
        <v>925</v>
      </c>
      <c r="B8" s="237">
        <f>Data!B8</f>
        <v>46275</v>
      </c>
      <c r="C8" s="235"/>
      <c r="D8" s="235"/>
      <c r="E8" s="235"/>
      <c r="F8" s="235"/>
      <c r="G8" s="235"/>
      <c r="H8" s="235"/>
      <c r="I8" s="235"/>
      <c r="J8" s="235"/>
      <c r="L8" s="105"/>
    </row>
    <row r="9" spans="1:12" ht="15" thickBot="1" x14ac:dyDescent="0.35">
      <c r="A9" s="151" t="s">
        <v>926</v>
      </c>
      <c r="B9" s="237">
        <f>Data!B12</f>
        <v>5500</v>
      </c>
      <c r="C9" s="235"/>
      <c r="D9" s="235"/>
      <c r="E9" s="235"/>
      <c r="F9" s="235"/>
      <c r="G9" s="235"/>
      <c r="H9" s="235"/>
      <c r="I9" s="235"/>
      <c r="J9" s="235"/>
      <c r="L9" s="105"/>
    </row>
    <row r="10" spans="1:12" ht="15" thickBot="1" x14ac:dyDescent="0.35">
      <c r="A10" s="151" t="s">
        <v>927</v>
      </c>
      <c r="B10" s="237" t="str">
        <f>"Single source of truth for planning, tracking, reporting, budgeting, and scheduling."</f>
        <v>Single source of truth for planning, tracking, reporting, budgeting, and scheduling.</v>
      </c>
      <c r="C10" s="235"/>
      <c r="D10" s="235"/>
      <c r="E10" s="235"/>
      <c r="F10" s="235"/>
      <c r="G10" s="235"/>
      <c r="H10" s="235"/>
      <c r="I10" s="235"/>
      <c r="J10" s="235"/>
      <c r="L10" s="105"/>
    </row>
    <row r="11" spans="1:12" ht="15" thickBot="1" x14ac:dyDescent="0.35">
      <c r="A11" s="104"/>
      <c r="L11" s="105"/>
    </row>
    <row r="12" spans="1:12" ht="15" thickBot="1" x14ac:dyDescent="0.35">
      <c r="A12" s="306" t="s">
        <v>886</v>
      </c>
      <c r="B12" s="235"/>
      <c r="C12" s="235"/>
      <c r="D12" s="235"/>
      <c r="E12" s="235"/>
      <c r="F12" s="235"/>
      <c r="G12" s="235"/>
      <c r="H12" s="235"/>
      <c r="I12" s="235"/>
      <c r="J12" s="235"/>
      <c r="L12" s="105"/>
    </row>
    <row r="13" spans="1:12" ht="15" thickBot="1" x14ac:dyDescent="0.35">
      <c r="A13" s="297" t="s">
        <v>887</v>
      </c>
      <c r="B13" s="235"/>
      <c r="C13" s="235"/>
      <c r="D13" s="297" t="s">
        <v>888</v>
      </c>
      <c r="E13" s="235"/>
      <c r="F13" s="235"/>
      <c r="G13" s="235"/>
      <c r="H13" s="235"/>
      <c r="I13" s="235"/>
      <c r="J13" s="235"/>
      <c r="L13" s="105"/>
    </row>
    <row r="14" spans="1:12" ht="15" thickBot="1" x14ac:dyDescent="0.35">
      <c r="A14" s="297" t="s">
        <v>889</v>
      </c>
      <c r="B14" s="235"/>
      <c r="C14" s="235"/>
      <c r="D14" s="297" t="s">
        <v>890</v>
      </c>
      <c r="E14" s="235"/>
      <c r="F14" s="235"/>
      <c r="G14" s="235"/>
      <c r="H14" s="235"/>
      <c r="I14" s="235"/>
      <c r="J14" s="235"/>
      <c r="L14" s="105"/>
    </row>
    <row r="15" spans="1:12" ht="15" thickBot="1" x14ac:dyDescent="0.35">
      <c r="A15" s="297" t="s">
        <v>891</v>
      </c>
      <c r="B15" s="235"/>
      <c r="C15" s="235"/>
      <c r="D15" s="297" t="s">
        <v>892</v>
      </c>
      <c r="E15" s="235"/>
      <c r="F15" s="235"/>
      <c r="G15" s="235"/>
      <c r="H15" s="235"/>
      <c r="I15" s="235"/>
      <c r="J15" s="235"/>
      <c r="L15" s="105"/>
    </row>
    <row r="16" spans="1:12" ht="15" thickBot="1" x14ac:dyDescent="0.35">
      <c r="A16" s="104"/>
      <c r="L16" s="105"/>
    </row>
    <row r="17" spans="1:12" ht="15" thickBot="1" x14ac:dyDescent="0.35">
      <c r="A17" s="313" t="s">
        <v>928</v>
      </c>
      <c r="B17" s="305"/>
      <c r="C17" s="305"/>
      <c r="D17" s="305"/>
      <c r="E17" s="305"/>
      <c r="F17" s="305"/>
      <c r="G17" s="305"/>
      <c r="H17" s="305"/>
      <c r="I17" s="305"/>
      <c r="J17" s="305"/>
      <c r="L17" s="105"/>
    </row>
    <row r="18" spans="1:12" ht="28.2" thickBot="1" x14ac:dyDescent="0.35">
      <c r="A18" s="14" t="s">
        <v>76</v>
      </c>
      <c r="B18" s="14" t="s">
        <v>894</v>
      </c>
      <c r="C18" s="14" t="s">
        <v>895</v>
      </c>
      <c r="D18" s="14" t="s">
        <v>896</v>
      </c>
      <c r="E18" s="14" t="s">
        <v>897</v>
      </c>
      <c r="L18" s="105"/>
    </row>
    <row r="19" spans="1:12" ht="15" thickBot="1" x14ac:dyDescent="0.35">
      <c r="A19" s="15" t="str">
        <f>'Project Plan '!A11</f>
        <v>Scope</v>
      </c>
      <c r="B19" s="15" t="str">
        <f>'Project Plan '!B11</f>
        <v>Tasks entered in Data</v>
      </c>
      <c r="C19" s="15" t="str">
        <f>'Project Plan '!C11</f>
        <v>Task Count</v>
      </c>
      <c r="D19" s="15">
        <f>'Project Plan '!D11</f>
        <v>39</v>
      </c>
      <c r="E19" s="15" t="str">
        <f>'Project Plan '!E11</f>
        <v>Project Lead</v>
      </c>
      <c r="L19" s="105"/>
    </row>
    <row r="20" spans="1:12" ht="15" thickBot="1" x14ac:dyDescent="0.35">
      <c r="A20" s="15" t="str">
        <f>'Project Plan '!A12</f>
        <v>Schedule</v>
      </c>
      <c r="B20" s="15" t="str">
        <f>'Project Plan '!B12</f>
        <v>Completion ratio</v>
      </c>
      <c r="C20" s="15" t="str">
        <f>'Project Plan '!C12</f>
        <v>Complete / Total</v>
      </c>
      <c r="D20" s="15">
        <f>'Project Plan '!D12</f>
        <v>0.28205128205128205</v>
      </c>
      <c r="E20" s="15" t="str">
        <f>'Project Plan '!E12</f>
        <v>Scheduler</v>
      </c>
      <c r="L20" s="105"/>
    </row>
    <row r="21" spans="1:12" ht="15" thickBot="1" x14ac:dyDescent="0.35">
      <c r="A21" s="15" t="str">
        <f>'Project Plan '!A13</f>
        <v>Budget</v>
      </c>
      <c r="B21" s="15" t="str">
        <f>'Project Plan '!B13</f>
        <v>Variance</v>
      </c>
      <c r="C21" s="15" t="str">
        <f>'Project Plan '!C13</f>
        <v>Budget - Actual</v>
      </c>
      <c r="D21" s="15">
        <f>'Project Plan '!D13</f>
        <v>200</v>
      </c>
      <c r="E21" s="15" t="str">
        <f>'Project Plan '!E13</f>
        <v>Finance</v>
      </c>
      <c r="L21" s="105"/>
    </row>
    <row r="22" spans="1:12" ht="15" thickBot="1" x14ac:dyDescent="0.35">
      <c r="A22" s="15" t="str">
        <f>'Project Plan '!A14</f>
        <v>Risk</v>
      </c>
      <c r="B22" s="15" t="str">
        <f>'Project Plan '!B14</f>
        <v>Overdue tasks</v>
      </c>
      <c r="C22" s="15" t="str">
        <f>'Project Plan '!C14</f>
        <v>Overdue Count</v>
      </c>
      <c r="D22" s="15">
        <f>'Project Plan '!D14</f>
        <v>2</v>
      </c>
      <c r="E22" s="15" t="str">
        <f>'Project Plan '!E14</f>
        <v>Risk Manager</v>
      </c>
      <c r="F22" s="107"/>
      <c r="G22" s="107"/>
      <c r="H22" s="107"/>
      <c r="I22" s="107"/>
      <c r="J22" s="107"/>
      <c r="K22" s="107"/>
      <c r="L22" s="68"/>
    </row>
  </sheetData>
  <mergeCells count="16">
    <mergeCell ref="B5:J5"/>
    <mergeCell ref="B10:J10"/>
    <mergeCell ref="A17:J17"/>
    <mergeCell ref="A14:C14"/>
    <mergeCell ref="A1:L2"/>
    <mergeCell ref="B9:J9"/>
    <mergeCell ref="A12:J12"/>
    <mergeCell ref="B8:J8"/>
    <mergeCell ref="B4:J4"/>
    <mergeCell ref="A15:C15"/>
    <mergeCell ref="D13:J13"/>
    <mergeCell ref="B6:J6"/>
    <mergeCell ref="D15:J15"/>
    <mergeCell ref="B7:J7"/>
    <mergeCell ref="D14:J14"/>
    <mergeCell ref="A13:C1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249977111117893"/>
  </sheetPr>
  <dimension ref="A1:L34"/>
  <sheetViews>
    <sheetView showGridLines="0" workbookViewId="0">
      <selection activeCell="G3" sqref="G3"/>
    </sheetView>
  </sheetViews>
  <sheetFormatPr defaultRowHeight="14.4" x14ac:dyDescent="0.3"/>
  <cols>
    <col min="1" max="1" width="34" customWidth="1"/>
    <col min="2" max="2" width="14" customWidth="1"/>
    <col min="3" max="3" width="16" customWidth="1"/>
    <col min="4" max="5" width="12" customWidth="1"/>
    <col min="6" max="8" width="14" customWidth="1"/>
    <col min="9" max="9" width="28" customWidth="1"/>
    <col min="10" max="10" width="10" customWidth="1"/>
    <col min="11" max="12" width="12" customWidth="1"/>
  </cols>
  <sheetData>
    <row r="1" spans="1:12" ht="15.75" customHeight="1" thickBot="1" x14ac:dyDescent="0.35">
      <c r="A1" s="302" t="s">
        <v>929</v>
      </c>
      <c r="B1" s="303"/>
      <c r="C1" s="303"/>
      <c r="D1" s="303"/>
      <c r="E1" s="303"/>
      <c r="F1" s="303"/>
      <c r="G1" s="303"/>
      <c r="H1" s="303"/>
      <c r="I1" s="303"/>
      <c r="J1" s="303"/>
      <c r="K1" s="303"/>
      <c r="L1" s="303"/>
    </row>
    <row r="2" spans="1:12" ht="15.75" customHeight="1" thickBot="1" x14ac:dyDescent="0.35">
      <c r="A2" s="303"/>
      <c r="B2" s="303"/>
      <c r="C2" s="303"/>
      <c r="D2" s="303"/>
      <c r="E2" s="303"/>
      <c r="F2" s="303"/>
      <c r="G2" s="303"/>
      <c r="H2" s="303"/>
      <c r="I2" s="303"/>
      <c r="J2" s="303"/>
      <c r="K2" s="303"/>
      <c r="L2" s="303"/>
    </row>
    <row r="3" spans="1:12" ht="15" thickBot="1" x14ac:dyDescent="0.35">
      <c r="A3" s="104"/>
      <c r="L3" s="105"/>
    </row>
    <row r="4" spans="1:12" ht="28.2" thickBot="1" x14ac:dyDescent="0.35">
      <c r="A4" s="129" t="s">
        <v>930</v>
      </c>
      <c r="B4" s="129" t="s">
        <v>931</v>
      </c>
      <c r="C4" s="129" t="s">
        <v>799</v>
      </c>
      <c r="D4" s="129" t="s">
        <v>91</v>
      </c>
      <c r="E4" s="129" t="s">
        <v>68</v>
      </c>
      <c r="F4" s="129" t="s">
        <v>932</v>
      </c>
      <c r="G4" s="129" t="s">
        <v>933</v>
      </c>
      <c r="H4" s="129" t="s">
        <v>78</v>
      </c>
      <c r="I4" s="129" t="s">
        <v>85</v>
      </c>
      <c r="J4" s="129" t="s">
        <v>94</v>
      </c>
      <c r="K4" s="129" t="s">
        <v>92</v>
      </c>
      <c r="L4" s="129" t="s">
        <v>934</v>
      </c>
    </row>
    <row r="5" spans="1:12" ht="15" thickBot="1" x14ac:dyDescent="0.35">
      <c r="A5" s="15" t="str">
        <f>Data!B16</f>
        <v>Meet Client</v>
      </c>
      <c r="B5" s="15">
        <f>Data!P16</f>
        <v>0</v>
      </c>
      <c r="C5" s="15" t="str">
        <f>Data!D16</f>
        <v>Person 1</v>
      </c>
      <c r="D5" s="15" t="str">
        <f>Data!R16</f>
        <v>Low</v>
      </c>
      <c r="E5" s="19">
        <f>Data!F16</f>
        <v>45505</v>
      </c>
      <c r="F5" s="19">
        <f>Data!G16</f>
        <v>45508</v>
      </c>
      <c r="G5" s="19">
        <f>Data!T16</f>
        <v>45508</v>
      </c>
      <c r="H5" s="15" t="str">
        <f>Data!E16</f>
        <v>Complete</v>
      </c>
      <c r="I5" s="15" t="str">
        <f>Data!L16</f>
        <v>Kickoff approved</v>
      </c>
      <c r="J5" s="15" t="str">
        <f>Data!U16</f>
        <v>Green</v>
      </c>
      <c r="K5" s="20">
        <f>Data!S16</f>
        <v>100</v>
      </c>
      <c r="L5" s="17">
        <f>Data!K16</f>
        <v>150</v>
      </c>
    </row>
    <row r="6" spans="1:12" ht="15" thickBot="1" x14ac:dyDescent="0.35">
      <c r="A6" s="15" t="str">
        <f>Data!B17</f>
        <v>Requirements</v>
      </c>
      <c r="B6" s="15">
        <f>Data!P17</f>
        <v>1</v>
      </c>
      <c r="C6" s="15" t="str">
        <f>Data!D17</f>
        <v>Person 2</v>
      </c>
      <c r="D6" s="15" t="str">
        <f>Data!R17</f>
        <v>Low</v>
      </c>
      <c r="E6" s="19">
        <f>Data!F17</f>
        <v>45505</v>
      </c>
      <c r="F6" s="19">
        <f>Data!G17</f>
        <v>45506</v>
      </c>
      <c r="G6" s="19">
        <f>Data!T17</f>
        <v>45506</v>
      </c>
      <c r="H6" s="15" t="str">
        <f>Data!E17</f>
        <v>Complete</v>
      </c>
      <c r="I6" s="15" t="str">
        <f>Data!L17</f>
        <v>Requirements draft</v>
      </c>
      <c r="J6" s="15" t="str">
        <f>Data!U17</f>
        <v>Green</v>
      </c>
      <c r="K6" s="20">
        <f>Data!S17</f>
        <v>100</v>
      </c>
      <c r="L6" s="17">
        <f>Data!K17</f>
        <v>140</v>
      </c>
    </row>
    <row r="7" spans="1:12" ht="15" thickBot="1" x14ac:dyDescent="0.35">
      <c r="A7" s="15" t="str">
        <f>Data!B18</f>
        <v>Inputs</v>
      </c>
      <c r="B7" s="15">
        <f>Data!P18</f>
        <v>2</v>
      </c>
      <c r="C7" s="15" t="str">
        <f>Data!D18</f>
        <v>Person 3</v>
      </c>
      <c r="D7" s="15" t="str">
        <f>Data!R18</f>
        <v>High</v>
      </c>
      <c r="E7" s="19">
        <f>Data!F18</f>
        <v>45509</v>
      </c>
      <c r="F7" s="19">
        <f>Data!G18</f>
        <v>45509</v>
      </c>
      <c r="G7" s="19">
        <f>Data!T18</f>
        <v>0</v>
      </c>
      <c r="H7" s="15" t="str">
        <f>Data!E18</f>
        <v>Overdue</v>
      </c>
      <c r="I7" s="15" t="str">
        <f>Data!L18</f>
        <v>Missing vendor input</v>
      </c>
      <c r="J7" s="15" t="str">
        <f>Data!U18</f>
        <v>Red</v>
      </c>
      <c r="K7" s="20">
        <f>Data!S18</f>
        <v>0</v>
      </c>
      <c r="L7" s="17">
        <f>Data!K18</f>
        <v>200</v>
      </c>
    </row>
    <row r="8" spans="1:12" ht="15" thickBot="1" x14ac:dyDescent="0.35">
      <c r="A8" s="15" t="str">
        <f>Data!B19</f>
        <v>Design</v>
      </c>
      <c r="B8" s="15">
        <f>Data!P19</f>
        <v>3</v>
      </c>
      <c r="C8" s="15" t="str">
        <f>Data!D19</f>
        <v>Person 4</v>
      </c>
      <c r="D8" s="15" t="str">
        <f>Data!R19</f>
        <v>Low</v>
      </c>
      <c r="E8" s="19">
        <f>Data!F19</f>
        <v>45510</v>
      </c>
      <c r="F8" s="19">
        <f>Data!G19</f>
        <v>45516</v>
      </c>
      <c r="G8" s="19">
        <f>Data!T19</f>
        <v>45516</v>
      </c>
      <c r="H8" s="15" t="str">
        <f>Data!E19</f>
        <v>Complete</v>
      </c>
      <c r="I8" s="15" t="str">
        <f>Data!L19</f>
        <v>Design reviewed</v>
      </c>
      <c r="J8" s="15" t="str">
        <f>Data!U19</f>
        <v>Green</v>
      </c>
      <c r="K8" s="20">
        <f>Data!S19</f>
        <v>100</v>
      </c>
      <c r="L8" s="17">
        <f>Data!K19</f>
        <v>180</v>
      </c>
    </row>
    <row r="9" spans="1:12" ht="15" thickBot="1" x14ac:dyDescent="0.35">
      <c r="A9" s="15" t="str">
        <f>Data!B20</f>
        <v>Project Testing</v>
      </c>
      <c r="B9" s="15">
        <f>Data!P20</f>
        <v>4</v>
      </c>
      <c r="C9" s="15" t="str">
        <f>Data!D20</f>
        <v>Person 1</v>
      </c>
      <c r="D9" s="15" t="str">
        <f>Data!R20</f>
        <v>Medium</v>
      </c>
      <c r="E9" s="19">
        <f>Data!F20</f>
        <v>45516</v>
      </c>
      <c r="F9" s="19">
        <f>Data!G20</f>
        <v>45516</v>
      </c>
      <c r="G9" s="19">
        <f>Data!T20</f>
        <v>0</v>
      </c>
      <c r="H9" s="15" t="str">
        <f>Data!E20</f>
        <v>In Progress</v>
      </c>
      <c r="I9" s="15" t="str">
        <f>Data!L20</f>
        <v>Testing ongoing</v>
      </c>
      <c r="J9" s="15" t="str">
        <f>Data!U20</f>
        <v>Amber</v>
      </c>
      <c r="K9" s="20">
        <f>Data!S20</f>
        <v>50</v>
      </c>
      <c r="L9" s="17">
        <f>Data!K20</f>
        <v>430</v>
      </c>
    </row>
    <row r="10" spans="1:12" ht="15" thickBot="1" x14ac:dyDescent="0.35">
      <c r="A10" s="15" t="str">
        <f>Data!B21</f>
        <v>Process</v>
      </c>
      <c r="B10" s="15">
        <f>Data!P21</f>
        <v>5</v>
      </c>
      <c r="C10" s="15" t="str">
        <f>Data!D21</f>
        <v>Person 2</v>
      </c>
      <c r="D10" s="15" t="str">
        <f>Data!R21</f>
        <v>Medium</v>
      </c>
      <c r="E10" s="19">
        <f>Data!F21</f>
        <v>45517</v>
      </c>
      <c r="F10" s="19">
        <f>Data!G21</f>
        <v>45519</v>
      </c>
      <c r="G10" s="19">
        <f>Data!T21</f>
        <v>0</v>
      </c>
      <c r="H10" s="15" t="str">
        <f>Data!E21</f>
        <v>In Progress</v>
      </c>
      <c r="I10" s="15" t="str">
        <f>Data!L21</f>
        <v>Workflow updates</v>
      </c>
      <c r="J10" s="15" t="str">
        <f>Data!U21</f>
        <v>Amber</v>
      </c>
      <c r="K10" s="20">
        <f>Data!S21</f>
        <v>50</v>
      </c>
      <c r="L10" s="17">
        <f>Data!K21</f>
        <v>120</v>
      </c>
    </row>
    <row r="11" spans="1:12" ht="15" thickBot="1" x14ac:dyDescent="0.35">
      <c r="A11" s="15" t="str">
        <f>Data!B22</f>
        <v>Data model</v>
      </c>
      <c r="B11" s="15">
        <f>Data!P22</f>
        <v>6</v>
      </c>
      <c r="C11" s="15" t="str">
        <f>Data!D22</f>
        <v>Person 3</v>
      </c>
      <c r="D11" s="15" t="str">
        <f>Data!R22</f>
        <v>Medium</v>
      </c>
      <c r="E11" s="19">
        <f>Data!F22</f>
        <v>45510</v>
      </c>
      <c r="F11" s="19">
        <f>Data!G22</f>
        <v>45519</v>
      </c>
      <c r="G11" s="19">
        <f>Data!T22</f>
        <v>0</v>
      </c>
      <c r="H11" s="15" t="str">
        <f>Data!E22</f>
        <v>In Progress</v>
      </c>
      <c r="I11" s="15" t="str">
        <f>Data!L22</f>
        <v>Data mapping</v>
      </c>
      <c r="J11" s="15" t="str">
        <f>Data!U22</f>
        <v>Amber</v>
      </c>
      <c r="K11" s="20">
        <f>Data!S22</f>
        <v>50</v>
      </c>
      <c r="L11" s="17">
        <f>Data!K22</f>
        <v>90</v>
      </c>
    </row>
    <row r="12" spans="1:12" ht="15" thickBot="1" x14ac:dyDescent="0.35">
      <c r="A12" s="15" t="str">
        <f>Data!B23</f>
        <v>Project Deliver</v>
      </c>
      <c r="B12" s="15">
        <f>Data!P23</f>
        <v>7</v>
      </c>
      <c r="C12" s="15" t="str">
        <f>Data!D23</f>
        <v>Person 7</v>
      </c>
      <c r="D12" s="15" t="str">
        <f>Data!R23</f>
        <v>Low</v>
      </c>
      <c r="E12" s="19">
        <f>Data!F23</f>
        <v>45519</v>
      </c>
      <c r="F12" s="19">
        <f>Data!G23</f>
        <v>45519</v>
      </c>
      <c r="G12" s="19">
        <f>Data!T23</f>
        <v>0</v>
      </c>
      <c r="H12" s="15" t="str">
        <f>Data!E23</f>
        <v>Not Started</v>
      </c>
      <c r="I12" s="15" t="str">
        <f>Data!L23</f>
        <v>Delivery pending</v>
      </c>
      <c r="J12" s="15" t="str">
        <f>Data!U23</f>
        <v>Green</v>
      </c>
      <c r="K12" s="20">
        <f>Data!S23</f>
        <v>0</v>
      </c>
      <c r="L12" s="17">
        <f>Data!K23</f>
        <v>0</v>
      </c>
    </row>
    <row r="13" spans="1:12" ht="15" thickBot="1" x14ac:dyDescent="0.35">
      <c r="A13" s="15" t="str">
        <f>Data!B24</f>
        <v>Define server</v>
      </c>
      <c r="B13" s="15">
        <f>Data!P24</f>
        <v>8</v>
      </c>
      <c r="C13" s="15" t="str">
        <f>Data!D24</f>
        <v>Person 10</v>
      </c>
      <c r="D13" s="15" t="str">
        <f>Data!R24</f>
        <v>Low</v>
      </c>
      <c r="E13" s="19">
        <f>Data!F24</f>
        <v>45520</v>
      </c>
      <c r="F13" s="19">
        <f>Data!G24</f>
        <v>45525</v>
      </c>
      <c r="G13" s="19">
        <f>Data!T24</f>
        <v>0</v>
      </c>
      <c r="H13" s="15" t="str">
        <f>Data!E24</f>
        <v>Not Started</v>
      </c>
      <c r="I13" s="15" t="str">
        <f>Data!L24</f>
        <v>Infra pending</v>
      </c>
      <c r="J13" s="15" t="str">
        <f>Data!U24</f>
        <v>Green</v>
      </c>
      <c r="K13" s="20">
        <f>Data!S24</f>
        <v>0</v>
      </c>
      <c r="L13" s="17">
        <f>Data!K24</f>
        <v>0</v>
      </c>
    </row>
    <row r="14" spans="1:12" ht="15" thickBot="1" x14ac:dyDescent="0.35">
      <c r="A14" s="15" t="str">
        <f>Data!B25</f>
        <v>Configure server</v>
      </c>
      <c r="B14" s="15">
        <f>Data!P25</f>
        <v>9</v>
      </c>
      <c r="C14" s="15" t="str">
        <f>Data!D25</f>
        <v>Person 8</v>
      </c>
      <c r="D14" s="15" t="str">
        <f>Data!R25</f>
        <v>Low</v>
      </c>
      <c r="E14" s="19">
        <f>Data!F25</f>
        <v>45526</v>
      </c>
      <c r="F14" s="19">
        <f>Data!G25</f>
        <v>45528</v>
      </c>
      <c r="G14" s="19">
        <f>Data!T25</f>
        <v>0</v>
      </c>
      <c r="H14" s="15" t="str">
        <f>Data!E25</f>
        <v>Not Started</v>
      </c>
      <c r="I14" s="15">
        <f>Data!L25</f>
        <v>0</v>
      </c>
      <c r="J14" s="15" t="str">
        <f>Data!U25</f>
        <v>Green</v>
      </c>
      <c r="K14" s="20">
        <f>Data!S25</f>
        <v>0</v>
      </c>
      <c r="L14" s="17">
        <f>Data!K25</f>
        <v>0</v>
      </c>
    </row>
    <row r="15" spans="1:12" ht="15" thickBot="1" x14ac:dyDescent="0.35">
      <c r="A15" s="15" t="str">
        <f>Data!B26</f>
        <v>Task 7</v>
      </c>
      <c r="B15" s="15">
        <f>Data!P26</f>
        <v>10</v>
      </c>
      <c r="C15" s="15" t="str">
        <f>Data!D26</f>
        <v>Person 2</v>
      </c>
      <c r="D15" s="15" t="str">
        <f>Data!R26</f>
        <v>Low</v>
      </c>
      <c r="E15" s="19">
        <f>Data!F26</f>
        <v>45526</v>
      </c>
      <c r="F15" s="19">
        <f>Data!G26</f>
        <v>45530</v>
      </c>
      <c r="G15" s="19">
        <f>Data!T26</f>
        <v>0</v>
      </c>
      <c r="H15" s="15" t="str">
        <f>Data!E26</f>
        <v>Not Started</v>
      </c>
      <c r="I15" s="15">
        <f>Data!L26</f>
        <v>0</v>
      </c>
      <c r="J15" s="15" t="str">
        <f>Data!U26</f>
        <v>Green</v>
      </c>
      <c r="K15" s="20">
        <f>Data!S26</f>
        <v>0</v>
      </c>
      <c r="L15" s="17">
        <f>Data!K26</f>
        <v>0</v>
      </c>
    </row>
    <row r="16" spans="1:12" ht="15" thickBot="1" x14ac:dyDescent="0.35">
      <c r="A16" s="15" t="str">
        <f>Data!B27</f>
        <v>Project Completion</v>
      </c>
      <c r="B16" s="15">
        <f>Data!P27</f>
        <v>11</v>
      </c>
      <c r="C16" s="15" t="str">
        <f>Data!D27</f>
        <v>Person 1</v>
      </c>
      <c r="D16" s="15" t="str">
        <f>Data!R27</f>
        <v>Low</v>
      </c>
      <c r="E16" s="19">
        <f>Data!F27</f>
        <v>45530</v>
      </c>
      <c r="F16" s="19">
        <f>Data!G27</f>
        <v>45530</v>
      </c>
      <c r="G16" s="19">
        <f>Data!T27</f>
        <v>0</v>
      </c>
      <c r="H16" s="15" t="str">
        <f>Data!E27</f>
        <v>Not Started</v>
      </c>
      <c r="I16" s="15" t="str">
        <f>Data!L27</f>
        <v>Go-live signoff</v>
      </c>
      <c r="J16" s="15" t="str">
        <f>Data!U27</f>
        <v>Green</v>
      </c>
      <c r="K16" s="20">
        <f>Data!S27</f>
        <v>0</v>
      </c>
      <c r="L16" s="17">
        <f>Data!K27</f>
        <v>0</v>
      </c>
    </row>
    <row r="17" spans="1:12" ht="15" thickBot="1" x14ac:dyDescent="0.35">
      <c r="A17" s="15" t="str">
        <f>Data!B28</f>
        <v>Prepare PROD</v>
      </c>
      <c r="B17" s="15">
        <f>Data!P28</f>
        <v>12</v>
      </c>
      <c r="C17" s="15" t="str">
        <f>Data!D28</f>
        <v>Person 8</v>
      </c>
      <c r="D17" s="15" t="str">
        <f>Data!R28</f>
        <v>Medium</v>
      </c>
      <c r="E17" s="19">
        <f>Data!F28</f>
        <v>45531</v>
      </c>
      <c r="F17" s="19">
        <f>Data!G28</f>
        <v>45536</v>
      </c>
      <c r="G17" s="19">
        <f>Data!T28</f>
        <v>0</v>
      </c>
      <c r="H17" s="15" t="str">
        <f>Data!E28</f>
        <v>In Progress</v>
      </c>
      <c r="I17" s="15" t="str">
        <f>Data!L28</f>
        <v>Deployment prep</v>
      </c>
      <c r="J17" s="15" t="str">
        <f>Data!U28</f>
        <v>Amber</v>
      </c>
      <c r="K17" s="20">
        <f>Data!S28</f>
        <v>50</v>
      </c>
      <c r="L17" s="17">
        <f>Data!K28</f>
        <v>150</v>
      </c>
    </row>
    <row r="18" spans="1:12" ht="15" thickBot="1" x14ac:dyDescent="0.35">
      <c r="A18" s="15" t="str">
        <f>Data!B29</f>
        <v>Create Guest List</v>
      </c>
      <c r="B18" s="15">
        <f>Data!P29</f>
        <v>13</v>
      </c>
      <c r="C18" s="15" t="str">
        <f>Data!D29</f>
        <v>Person 3</v>
      </c>
      <c r="D18" s="15" t="str">
        <f>Data!R29</f>
        <v>Low</v>
      </c>
      <c r="E18" s="19">
        <f>Data!F29</f>
        <v>45507</v>
      </c>
      <c r="F18" s="19">
        <f>Data!G29</f>
        <v>45510</v>
      </c>
      <c r="G18" s="19">
        <f>Data!T29</f>
        <v>45510</v>
      </c>
      <c r="H18" s="15" t="str">
        <f>Data!E29</f>
        <v>Complete</v>
      </c>
      <c r="I18" s="15" t="str">
        <f>Data!L29</f>
        <v>Event planning carryover</v>
      </c>
      <c r="J18" s="15" t="str">
        <f>Data!U29</f>
        <v>Green</v>
      </c>
      <c r="K18" s="20">
        <f>Data!S29</f>
        <v>100</v>
      </c>
      <c r="L18" s="17">
        <f>Data!K29</f>
        <v>50</v>
      </c>
    </row>
    <row r="19" spans="1:12" ht="15" thickBot="1" x14ac:dyDescent="0.35">
      <c r="A19" s="15" t="str">
        <f>Data!B30</f>
        <v>Create Invitations</v>
      </c>
      <c r="B19" s="15">
        <f>Data!P30</f>
        <v>14</v>
      </c>
      <c r="C19" s="15" t="str">
        <f>Data!D30</f>
        <v>Person 4</v>
      </c>
      <c r="D19" s="15" t="str">
        <f>Data!R30</f>
        <v>Medium</v>
      </c>
      <c r="E19" s="19">
        <f>Data!F30</f>
        <v>45511</v>
      </c>
      <c r="F19" s="19">
        <f>Data!G30</f>
        <v>45522</v>
      </c>
      <c r="G19" s="19">
        <f>Data!T30</f>
        <v>0</v>
      </c>
      <c r="H19" s="15" t="str">
        <f>Data!E30</f>
        <v>In Progress</v>
      </c>
      <c r="I19" s="15" t="str">
        <f>Data!L30</f>
        <v>Draft ready</v>
      </c>
      <c r="J19" s="15" t="str">
        <f>Data!U30</f>
        <v>Amber</v>
      </c>
      <c r="K19" s="20">
        <f>Data!S30</f>
        <v>50</v>
      </c>
      <c r="L19" s="17">
        <f>Data!K30</f>
        <v>80</v>
      </c>
    </row>
    <row r="20" spans="1:12" ht="15" thickBot="1" x14ac:dyDescent="0.35">
      <c r="A20" s="15" t="str">
        <f>Data!B31</f>
        <v>Finalize Other Hires</v>
      </c>
      <c r="B20" s="15">
        <f>Data!P31</f>
        <v>15</v>
      </c>
      <c r="C20" s="15" t="str">
        <f>Data!D31</f>
        <v>Person 5</v>
      </c>
      <c r="D20" s="15" t="str">
        <f>Data!R31</f>
        <v>Low</v>
      </c>
      <c r="E20" s="19">
        <f>Data!F31</f>
        <v>45512</v>
      </c>
      <c r="F20" s="19">
        <f>Data!G31</f>
        <v>45513</v>
      </c>
      <c r="G20" s="19">
        <f>Data!T31</f>
        <v>45513</v>
      </c>
      <c r="H20" s="15" t="str">
        <f>Data!E31</f>
        <v>Complete</v>
      </c>
      <c r="I20" s="15" t="str">
        <f>Data!L31</f>
        <v>A/V vendor</v>
      </c>
      <c r="J20" s="15" t="str">
        <f>Data!U31</f>
        <v>Green</v>
      </c>
      <c r="K20" s="20">
        <f>Data!S31</f>
        <v>100</v>
      </c>
      <c r="L20" s="17">
        <f>Data!K31</f>
        <v>310</v>
      </c>
    </row>
    <row r="21" spans="1:12" ht="15" thickBot="1" x14ac:dyDescent="0.35">
      <c r="A21" s="15" t="str">
        <f>Data!B32</f>
        <v>Hire Event</v>
      </c>
      <c r="B21" s="15">
        <f>Data!P32</f>
        <v>16</v>
      </c>
      <c r="C21" s="15" t="str">
        <f>Data!D32</f>
        <v>Person 6</v>
      </c>
      <c r="D21" s="15" t="str">
        <f>Data!R32</f>
        <v>Low</v>
      </c>
      <c r="E21" s="19">
        <f>Data!F32</f>
        <v>45514</v>
      </c>
      <c r="F21" s="19">
        <f>Data!G32</f>
        <v>45514</v>
      </c>
      <c r="G21" s="19">
        <f>Data!T32</f>
        <v>45514</v>
      </c>
      <c r="H21" s="15" t="str">
        <f>Data!E32</f>
        <v>Complete</v>
      </c>
      <c r="I21" s="15" t="str">
        <f>Data!L32</f>
        <v>Coordinator hired</v>
      </c>
      <c r="J21" s="15" t="str">
        <f>Data!U32</f>
        <v>Green</v>
      </c>
      <c r="K21" s="20">
        <f>Data!S32</f>
        <v>100</v>
      </c>
      <c r="L21" s="17">
        <f>Data!K32</f>
        <v>200</v>
      </c>
    </row>
    <row r="22" spans="1:12" ht="15" thickBot="1" x14ac:dyDescent="0.35">
      <c r="A22" s="15" t="str">
        <f>Data!B33</f>
        <v>Lock In Guest List</v>
      </c>
      <c r="B22" s="15">
        <f>Data!P33</f>
        <v>17</v>
      </c>
      <c r="C22" s="15" t="str">
        <f>Data!D33</f>
        <v>Person 2</v>
      </c>
      <c r="D22" s="15" t="str">
        <f>Data!R33</f>
        <v>Low</v>
      </c>
      <c r="E22" s="19">
        <f>Data!F33</f>
        <v>45515</v>
      </c>
      <c r="F22" s="19">
        <f>Data!G33</f>
        <v>45524</v>
      </c>
      <c r="G22" s="19">
        <f>Data!T33</f>
        <v>0</v>
      </c>
      <c r="H22" s="15" t="str">
        <f>Data!E33</f>
        <v>Not Started</v>
      </c>
      <c r="I22" s="15">
        <f>Data!L33</f>
        <v>0</v>
      </c>
      <c r="J22" s="15" t="str">
        <f>Data!U33</f>
        <v>Green</v>
      </c>
      <c r="K22" s="20">
        <f>Data!S33</f>
        <v>0</v>
      </c>
      <c r="L22" s="17">
        <f>Data!K33</f>
        <v>0</v>
      </c>
    </row>
    <row r="23" spans="1:12" ht="15" thickBot="1" x14ac:dyDescent="0.35">
      <c r="A23" s="15" t="str">
        <f>Data!B34</f>
        <v>Party!</v>
      </c>
      <c r="B23" s="15">
        <f>Data!P34</f>
        <v>18</v>
      </c>
      <c r="C23" s="15" t="str">
        <f>Data!D34</f>
        <v>Person 9</v>
      </c>
      <c r="D23" s="15" t="str">
        <f>Data!R34</f>
        <v>Low</v>
      </c>
      <c r="E23" s="19">
        <f>Data!F34</f>
        <v>45532</v>
      </c>
      <c r="F23" s="19">
        <f>Data!G34</f>
        <v>45532</v>
      </c>
      <c r="G23" s="19">
        <f>Data!T34</f>
        <v>0</v>
      </c>
      <c r="H23" s="15" t="str">
        <f>Data!E34</f>
        <v>Not Started</v>
      </c>
      <c r="I23" s="15" t="str">
        <f>Data!L34</f>
        <v>Event day</v>
      </c>
      <c r="J23" s="15" t="str">
        <f>Data!U34</f>
        <v>Green</v>
      </c>
      <c r="K23" s="20">
        <f>Data!S34</f>
        <v>0</v>
      </c>
      <c r="L23" s="17">
        <f>Data!K34</f>
        <v>0</v>
      </c>
    </row>
    <row r="24" spans="1:12" ht="15" thickBot="1" x14ac:dyDescent="0.35">
      <c r="A24" s="15" t="str">
        <f>Data!B35</f>
        <v>Plan Event Details</v>
      </c>
      <c r="B24" s="15">
        <f>Data!P35</f>
        <v>19</v>
      </c>
      <c r="C24" s="15" t="str">
        <f>Data!D35</f>
        <v>Person 4</v>
      </c>
      <c r="D24" s="15" t="str">
        <f>Data!R35</f>
        <v>Low</v>
      </c>
      <c r="E24" s="19">
        <f>Data!F35</f>
        <v>45508</v>
      </c>
      <c r="F24" s="19">
        <f>Data!G35</f>
        <v>45518</v>
      </c>
      <c r="G24" s="19">
        <f>Data!T35</f>
        <v>45518</v>
      </c>
      <c r="H24" s="15" t="str">
        <f>Data!E35</f>
        <v>Complete</v>
      </c>
      <c r="I24" s="15" t="str">
        <f>Data!L35</f>
        <v>Run sheet</v>
      </c>
      <c r="J24" s="15" t="str">
        <f>Data!U35</f>
        <v>Green</v>
      </c>
      <c r="K24" s="20">
        <f>Data!S35</f>
        <v>100</v>
      </c>
      <c r="L24" s="17">
        <f>Data!K35</f>
        <v>290</v>
      </c>
    </row>
    <row r="25" spans="1:12" ht="15" thickBot="1" x14ac:dyDescent="0.35">
      <c r="A25" s="15" t="str">
        <f>Data!B36</f>
        <v>Purchase Invitation</v>
      </c>
      <c r="B25" s="15">
        <f>Data!P36</f>
        <v>20</v>
      </c>
      <c r="C25" s="15" t="str">
        <f>Data!D36</f>
        <v>Person 8</v>
      </c>
      <c r="D25" s="15" t="str">
        <f>Data!R36</f>
        <v>Low</v>
      </c>
      <c r="E25" s="19">
        <f>Data!F36</f>
        <v>45522</v>
      </c>
      <c r="F25" s="19">
        <f>Data!G36</f>
        <v>45523</v>
      </c>
      <c r="G25" s="19">
        <f>Data!T36</f>
        <v>45523</v>
      </c>
      <c r="H25" s="15" t="str">
        <f>Data!E36</f>
        <v>Complete</v>
      </c>
      <c r="I25" s="15" t="str">
        <f>Data!L36</f>
        <v>Printing</v>
      </c>
      <c r="J25" s="15" t="str">
        <f>Data!U36</f>
        <v>Green</v>
      </c>
      <c r="K25" s="20">
        <f>Data!S36</f>
        <v>100</v>
      </c>
      <c r="L25" s="17">
        <f>Data!K36</f>
        <v>280</v>
      </c>
    </row>
    <row r="26" spans="1:12" ht="15" thickBot="1" x14ac:dyDescent="0.35">
      <c r="A26" s="15" t="str">
        <f>Data!B37</f>
        <v>Purchase Required</v>
      </c>
      <c r="B26" s="15">
        <f>Data!P37</f>
        <v>21</v>
      </c>
      <c r="C26" s="15" t="str">
        <f>Data!D37</f>
        <v>Person 8</v>
      </c>
      <c r="D26" s="15" t="str">
        <f>Data!R37</f>
        <v>Low</v>
      </c>
      <c r="E26" s="19">
        <f>Data!F37</f>
        <v>45524</v>
      </c>
      <c r="F26" s="19">
        <f>Data!G37</f>
        <v>45526</v>
      </c>
      <c r="G26" s="19">
        <f>Data!T37</f>
        <v>45526</v>
      </c>
      <c r="H26" s="15" t="str">
        <f>Data!E37</f>
        <v>Complete</v>
      </c>
      <c r="I26" s="15" t="str">
        <f>Data!L37</f>
        <v>Supplies</v>
      </c>
      <c r="J26" s="15" t="str">
        <f>Data!U37</f>
        <v>Green</v>
      </c>
      <c r="K26" s="20">
        <f>Data!S37</f>
        <v>100</v>
      </c>
      <c r="L26" s="17">
        <f>Data!K37</f>
        <v>280</v>
      </c>
    </row>
    <row r="27" spans="1:12" ht="15" thickBot="1" x14ac:dyDescent="0.35">
      <c r="A27" s="15" t="str">
        <f>Data!B38</f>
        <v>Send Invitations</v>
      </c>
      <c r="B27" s="15">
        <f>Data!P38</f>
        <v>22</v>
      </c>
      <c r="C27" s="15" t="str">
        <f>Data!D38</f>
        <v>Person 9</v>
      </c>
      <c r="D27" s="15" t="str">
        <f>Data!R38</f>
        <v>Low</v>
      </c>
      <c r="E27" s="19">
        <f>Data!F38</f>
        <v>45527</v>
      </c>
      <c r="F27" s="19">
        <f>Data!G38</f>
        <v>45527</v>
      </c>
      <c r="G27" s="19">
        <f>Data!T38</f>
        <v>45527</v>
      </c>
      <c r="H27" s="15" t="str">
        <f>Data!E38</f>
        <v>Complete</v>
      </c>
      <c r="I27" s="15" t="str">
        <f>Data!L38</f>
        <v>Email blast</v>
      </c>
      <c r="J27" s="15" t="str">
        <f>Data!U38</f>
        <v>Green</v>
      </c>
      <c r="K27" s="20">
        <f>Data!S38</f>
        <v>100</v>
      </c>
      <c r="L27" s="17">
        <f>Data!K38</f>
        <v>8</v>
      </c>
    </row>
    <row r="28" spans="1:12" ht="15" thickBot="1" x14ac:dyDescent="0.35">
      <c r="A28" s="15" t="str">
        <f>Data!B39</f>
        <v>Send Reminders</v>
      </c>
      <c r="B28" s="15">
        <f>Data!P39</f>
        <v>23</v>
      </c>
      <c r="C28" s="15" t="str">
        <f>Data!D39</f>
        <v>Person 10</v>
      </c>
      <c r="D28" s="15" t="str">
        <f>Data!R39</f>
        <v>Low</v>
      </c>
      <c r="E28" s="19">
        <f>Data!F39</f>
        <v>45529</v>
      </c>
      <c r="F28" s="19">
        <f>Data!G39</f>
        <v>45529</v>
      </c>
      <c r="G28" s="19">
        <f>Data!T39</f>
        <v>45529</v>
      </c>
      <c r="H28" s="15" t="str">
        <f>Data!E39</f>
        <v>Complete</v>
      </c>
      <c r="I28" s="15" t="str">
        <f>Data!L39</f>
        <v>SMS reminders</v>
      </c>
      <c r="J28" s="15" t="str">
        <f>Data!U39</f>
        <v>Green</v>
      </c>
      <c r="K28" s="20">
        <f>Data!S39</f>
        <v>100</v>
      </c>
      <c r="L28" s="17">
        <f>Data!K39</f>
        <v>0</v>
      </c>
    </row>
    <row r="29" spans="1:12" ht="15" thickBot="1" x14ac:dyDescent="0.35">
      <c r="A29" s="15" t="str">
        <f>Data!B40</f>
        <v>Party!</v>
      </c>
      <c r="B29" s="15">
        <f>Data!P40</f>
        <v>31</v>
      </c>
      <c r="C29" s="15" t="str">
        <f>Data!D40</f>
        <v>person 11</v>
      </c>
      <c r="D29" s="15" t="str">
        <f>Data!R40</f>
        <v>High</v>
      </c>
      <c r="E29" s="19">
        <f>Data!F40</f>
        <v>45874</v>
      </c>
      <c r="F29" s="19">
        <f>Data!G40</f>
        <v>46244</v>
      </c>
      <c r="G29" s="19" t="str">
        <f>Data!T40</f>
        <v>12-agu-25</v>
      </c>
      <c r="H29" s="15" t="str">
        <f>Data!E40</f>
        <v>Overdue</v>
      </c>
      <c r="I29" s="15" t="str">
        <f>Data!L40</f>
        <v>Email blast</v>
      </c>
      <c r="J29" s="15" t="str">
        <f>Data!U40</f>
        <v>Red</v>
      </c>
      <c r="K29" s="20">
        <f>Data!S40</f>
        <v>0</v>
      </c>
      <c r="L29" s="17">
        <f>Data!K40</f>
        <v>2342</v>
      </c>
    </row>
    <row r="30" spans="1:12" ht="15" thickBot="1" x14ac:dyDescent="0.35">
      <c r="A30" s="15">
        <f>Data!B41</f>
        <v>0</v>
      </c>
      <c r="B30" s="15">
        <f>Data!P41</f>
        <v>0</v>
      </c>
      <c r="C30" s="15">
        <f>Data!D41</f>
        <v>0</v>
      </c>
      <c r="D30" s="15" t="str">
        <f>Data!R41</f>
        <v/>
      </c>
      <c r="E30" s="19">
        <f>Data!F41</f>
        <v>0</v>
      </c>
      <c r="F30" s="19">
        <f>Data!G41</f>
        <v>0</v>
      </c>
      <c r="G30" s="19" t="str">
        <f>Data!T41</f>
        <v/>
      </c>
      <c r="H30" s="15">
        <f>Data!E41</f>
        <v>0</v>
      </c>
      <c r="I30" s="15">
        <f>Data!L41</f>
        <v>0</v>
      </c>
      <c r="J30" s="15" t="str">
        <f>Data!U41</f>
        <v/>
      </c>
      <c r="K30" s="20" t="str">
        <f>Data!S41</f>
        <v/>
      </c>
      <c r="L30" s="17">
        <f>Data!K41</f>
        <v>0</v>
      </c>
    </row>
    <row r="31" spans="1:12" ht="15" thickBot="1" x14ac:dyDescent="0.35">
      <c r="A31" s="15">
        <f>Data!B42</f>
        <v>0</v>
      </c>
      <c r="B31" s="15">
        <f>Data!P42</f>
        <v>0</v>
      </c>
      <c r="C31" s="15">
        <f>Data!D42</f>
        <v>0</v>
      </c>
      <c r="D31" s="15" t="str">
        <f>Data!R42</f>
        <v/>
      </c>
      <c r="E31" s="19">
        <f>Data!F42</f>
        <v>0</v>
      </c>
      <c r="F31" s="19">
        <f>Data!G42</f>
        <v>0</v>
      </c>
      <c r="G31" s="19" t="str">
        <f>Data!T42</f>
        <v/>
      </c>
      <c r="H31" s="15">
        <f>Data!E42</f>
        <v>0</v>
      </c>
      <c r="I31" s="15">
        <f>Data!L42</f>
        <v>0</v>
      </c>
      <c r="J31" s="15" t="str">
        <f>Data!U42</f>
        <v/>
      </c>
      <c r="K31" s="20" t="str">
        <f>Data!S42</f>
        <v/>
      </c>
      <c r="L31" s="17">
        <f>Data!K42</f>
        <v>0</v>
      </c>
    </row>
    <row r="32" spans="1:12" ht="15" thickBot="1" x14ac:dyDescent="0.35">
      <c r="A32" s="15">
        <f>Data!B43</f>
        <v>0</v>
      </c>
      <c r="B32" s="15">
        <f>Data!P43</f>
        <v>0</v>
      </c>
      <c r="C32" s="15">
        <f>Data!D43</f>
        <v>0</v>
      </c>
      <c r="D32" s="15" t="str">
        <f>Data!R43</f>
        <v/>
      </c>
      <c r="E32" s="19">
        <f>Data!F43</f>
        <v>0</v>
      </c>
      <c r="F32" s="19">
        <f>Data!G43</f>
        <v>0</v>
      </c>
      <c r="G32" s="19" t="str">
        <f>Data!T43</f>
        <v/>
      </c>
      <c r="H32" s="15">
        <f>Data!E43</f>
        <v>0</v>
      </c>
      <c r="I32" s="15">
        <f>Data!L43</f>
        <v>0</v>
      </c>
      <c r="J32" s="15" t="str">
        <f>Data!U43</f>
        <v/>
      </c>
      <c r="K32" s="20" t="str">
        <f>Data!S43</f>
        <v/>
      </c>
      <c r="L32" s="17">
        <f>Data!K43</f>
        <v>0</v>
      </c>
    </row>
    <row r="33" spans="1:12" ht="15" thickBot="1" x14ac:dyDescent="0.35">
      <c r="A33" s="15">
        <f>Data!B44</f>
        <v>0</v>
      </c>
      <c r="B33" s="15">
        <f>Data!P44</f>
        <v>0</v>
      </c>
      <c r="C33" s="15">
        <f>Data!D44</f>
        <v>0</v>
      </c>
      <c r="D33" s="15" t="str">
        <f>Data!R44</f>
        <v/>
      </c>
      <c r="E33" s="19">
        <f>Data!F44</f>
        <v>0</v>
      </c>
      <c r="F33" s="19">
        <f>Data!G44</f>
        <v>0</v>
      </c>
      <c r="G33" s="19" t="str">
        <f>Data!T44</f>
        <v/>
      </c>
      <c r="H33" s="15">
        <f>Data!E44</f>
        <v>0</v>
      </c>
      <c r="I33" s="15">
        <f>Data!L44</f>
        <v>0</v>
      </c>
      <c r="J33" s="15" t="str">
        <f>Data!U44</f>
        <v/>
      </c>
      <c r="K33" s="20" t="str">
        <f>Data!S44</f>
        <v/>
      </c>
      <c r="L33" s="17">
        <f>Data!K44</f>
        <v>0</v>
      </c>
    </row>
    <row r="34" spans="1:12" ht="15" thickBot="1" x14ac:dyDescent="0.35">
      <c r="A34" s="15">
        <f>Data!B45</f>
        <v>0</v>
      </c>
      <c r="B34" s="15">
        <f>Data!P45</f>
        <v>0</v>
      </c>
      <c r="C34" s="15">
        <f>Data!D45</f>
        <v>0</v>
      </c>
      <c r="D34" s="15" t="str">
        <f>Data!R45</f>
        <v/>
      </c>
      <c r="E34" s="19">
        <f>Data!F45</f>
        <v>0</v>
      </c>
      <c r="F34" s="19">
        <f>Data!G45</f>
        <v>0</v>
      </c>
      <c r="G34" s="19" t="str">
        <f>Data!T45</f>
        <v/>
      </c>
      <c r="H34" s="15">
        <f>Data!E45</f>
        <v>0</v>
      </c>
      <c r="I34" s="15">
        <f>Data!L45</f>
        <v>0</v>
      </c>
      <c r="J34" s="15" t="str">
        <f>Data!U45</f>
        <v/>
      </c>
      <c r="K34" s="20" t="str">
        <f>Data!S45</f>
        <v/>
      </c>
      <c r="L34" s="17">
        <f>Data!K45</f>
        <v>0</v>
      </c>
    </row>
  </sheetData>
  <mergeCells count="1">
    <mergeCell ref="A1:L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J24"/>
  <sheetViews>
    <sheetView showGridLines="0" workbookViewId="0">
      <selection activeCell="M6" sqref="M6"/>
    </sheetView>
  </sheetViews>
  <sheetFormatPr defaultRowHeight="14.4" x14ac:dyDescent="0.3"/>
  <cols>
    <col min="1" max="1" width="8" customWidth="1"/>
    <col min="2" max="2" width="32" customWidth="1"/>
    <col min="3" max="4" width="12" customWidth="1"/>
    <col min="5" max="5" width="10" customWidth="1"/>
    <col min="6" max="7" width="12" customWidth="1"/>
    <col min="8" max="9" width="14" customWidth="1"/>
    <col min="10" max="10" width="13.88671875" customWidth="1"/>
  </cols>
  <sheetData>
    <row r="1" spans="1:10" ht="15" thickBot="1" x14ac:dyDescent="0.35">
      <c r="A1" s="302" t="s">
        <v>935</v>
      </c>
      <c r="B1" s="303"/>
      <c r="C1" s="303"/>
      <c r="D1" s="303"/>
      <c r="E1" s="303"/>
      <c r="F1" s="303"/>
      <c r="G1" s="303"/>
      <c r="H1" s="303"/>
      <c r="I1" s="303"/>
      <c r="J1" s="303"/>
    </row>
    <row r="2" spans="1:10" ht="15" thickBot="1" x14ac:dyDescent="0.35">
      <c r="A2" s="303"/>
      <c r="B2" s="303"/>
      <c r="C2" s="303"/>
      <c r="D2" s="303"/>
      <c r="E2" s="303"/>
      <c r="F2" s="303"/>
      <c r="G2" s="303"/>
      <c r="H2" s="303"/>
      <c r="I2" s="303"/>
      <c r="J2" s="303"/>
    </row>
    <row r="3" spans="1:10" ht="15" thickBot="1" x14ac:dyDescent="0.35">
      <c r="A3" s="104"/>
      <c r="J3" s="105"/>
    </row>
    <row r="4" spans="1:10" ht="15" thickBot="1" x14ac:dyDescent="0.35">
      <c r="A4" s="133" t="s">
        <v>75</v>
      </c>
      <c r="B4" s="150" t="s">
        <v>936</v>
      </c>
      <c r="C4" s="133" t="s">
        <v>937</v>
      </c>
      <c r="D4" s="150" t="s">
        <v>90</v>
      </c>
      <c r="E4" s="133" t="s">
        <v>884</v>
      </c>
      <c r="F4" s="150" t="s">
        <v>79</v>
      </c>
      <c r="G4" s="133" t="s">
        <v>261</v>
      </c>
      <c r="H4" s="150" t="s">
        <v>938</v>
      </c>
      <c r="I4" s="133" t="s">
        <v>939</v>
      </c>
      <c r="J4" s="150" t="s">
        <v>940</v>
      </c>
    </row>
    <row r="5" spans="1:10" ht="15" thickBot="1" x14ac:dyDescent="0.35">
      <c r="A5" s="15">
        <f>Data!A16</f>
        <v>1</v>
      </c>
      <c r="B5" s="15" t="str">
        <f>Data!B16</f>
        <v>Meet Client</v>
      </c>
      <c r="C5" s="15">
        <f>Data!P16</f>
        <v>0</v>
      </c>
      <c r="D5" s="15" t="str">
        <f>Data!Q16</f>
        <v>FS</v>
      </c>
      <c r="E5" s="15">
        <f>Data!H16</f>
        <v>4</v>
      </c>
      <c r="F5" s="19">
        <f>Data!F16</f>
        <v>45505</v>
      </c>
      <c r="G5" s="19">
        <f>Data!G16</f>
        <v>45508</v>
      </c>
      <c r="H5" s="15" t="str">
        <f t="shared" ref="H5:H24" si="0">IF(C5="","Start","Node "&amp;C5)</f>
        <v>Node 0</v>
      </c>
      <c r="I5" s="15" t="str">
        <f t="shared" ref="I5:I24" si="1">IF(A5="","", "Node "&amp;A5)</f>
        <v>Node 1</v>
      </c>
      <c r="J5" s="15" t="str">
        <f>IF(OR(Data!E16="Overdue",IFERROR(Data!H16,0)&gt;AVERAGEIF(Data!$H$16:$H$200,"&gt;=0")),"Yes","No")</f>
        <v>No</v>
      </c>
    </row>
    <row r="6" spans="1:10" ht="15" thickBot="1" x14ac:dyDescent="0.35">
      <c r="A6" s="15">
        <f>Data!A17</f>
        <v>2</v>
      </c>
      <c r="B6" s="15" t="str">
        <f>Data!B17</f>
        <v>Requirements</v>
      </c>
      <c r="C6" s="15">
        <f>Data!P17</f>
        <v>1</v>
      </c>
      <c r="D6" s="15" t="str">
        <f>Data!Q17</f>
        <v>FS</v>
      </c>
      <c r="E6" s="15">
        <f>Data!H17</f>
        <v>2</v>
      </c>
      <c r="F6" s="19">
        <f>Data!F17</f>
        <v>45505</v>
      </c>
      <c r="G6" s="19">
        <f>Data!G17</f>
        <v>45506</v>
      </c>
      <c r="H6" s="15" t="str">
        <f t="shared" si="0"/>
        <v>Node 1</v>
      </c>
      <c r="I6" s="15" t="str">
        <f t="shared" si="1"/>
        <v>Node 2</v>
      </c>
      <c r="J6" s="15" t="str">
        <f>IF(OR(Data!E17="Overdue",IFERROR(Data!H17,0)&gt;AVERAGEIF(Data!$H$16:$H$200,"&gt;=0")),"Yes","No")</f>
        <v>No</v>
      </c>
    </row>
    <row r="7" spans="1:10" ht="15" thickBot="1" x14ac:dyDescent="0.35">
      <c r="A7" s="15">
        <f>Data!A18</f>
        <v>3</v>
      </c>
      <c r="B7" s="15" t="str">
        <f>Data!B18</f>
        <v>Inputs</v>
      </c>
      <c r="C7" s="15">
        <f>Data!P18</f>
        <v>2</v>
      </c>
      <c r="D7" s="15" t="str">
        <f>Data!Q18</f>
        <v>FS</v>
      </c>
      <c r="E7" s="15">
        <f>Data!H18</f>
        <v>1</v>
      </c>
      <c r="F7" s="19">
        <f>Data!F18</f>
        <v>45509</v>
      </c>
      <c r="G7" s="19">
        <f>Data!G18</f>
        <v>45509</v>
      </c>
      <c r="H7" s="15" t="str">
        <f t="shared" si="0"/>
        <v>Node 2</v>
      </c>
      <c r="I7" s="15" t="str">
        <f t="shared" si="1"/>
        <v>Node 3</v>
      </c>
      <c r="J7" s="15" t="str">
        <f>IF(OR(Data!E18="Overdue",IFERROR(Data!H18,0)&gt;AVERAGEIF(Data!$H$16:$H$200,"&gt;=0")),"Yes","No")</f>
        <v>Yes</v>
      </c>
    </row>
    <row r="8" spans="1:10" ht="15" thickBot="1" x14ac:dyDescent="0.35">
      <c r="A8" s="15">
        <f>Data!A19</f>
        <v>4</v>
      </c>
      <c r="B8" s="15" t="str">
        <f>Data!B19</f>
        <v>Design</v>
      </c>
      <c r="C8" s="15">
        <f>Data!P19</f>
        <v>3</v>
      </c>
      <c r="D8" s="15" t="str">
        <f>Data!Q19</f>
        <v>FS</v>
      </c>
      <c r="E8" s="15">
        <f>Data!H19</f>
        <v>7</v>
      </c>
      <c r="F8" s="19">
        <f>Data!F19</f>
        <v>45510</v>
      </c>
      <c r="G8" s="19">
        <f>Data!G19</f>
        <v>45516</v>
      </c>
      <c r="H8" s="15" t="str">
        <f t="shared" si="0"/>
        <v>Node 3</v>
      </c>
      <c r="I8" s="15" t="str">
        <f t="shared" si="1"/>
        <v>Node 4</v>
      </c>
      <c r="J8" s="15" t="str">
        <f>IF(OR(Data!E19="Overdue",IFERROR(Data!H19,0)&gt;AVERAGEIF(Data!$H$16:$H$200,"&gt;=0")),"Yes","No")</f>
        <v>No</v>
      </c>
    </row>
    <row r="9" spans="1:10" ht="15" thickBot="1" x14ac:dyDescent="0.35">
      <c r="A9" s="15">
        <f>Data!A20</f>
        <v>5</v>
      </c>
      <c r="B9" s="15" t="str">
        <f>Data!B20</f>
        <v>Project Testing</v>
      </c>
      <c r="C9" s="15">
        <f>Data!P20</f>
        <v>4</v>
      </c>
      <c r="D9" s="15" t="str">
        <f>Data!Q20</f>
        <v>FS</v>
      </c>
      <c r="E9" s="15">
        <f>Data!H20</f>
        <v>1</v>
      </c>
      <c r="F9" s="19">
        <f>Data!F20</f>
        <v>45516</v>
      </c>
      <c r="G9" s="19">
        <f>Data!G20</f>
        <v>45516</v>
      </c>
      <c r="H9" s="15" t="str">
        <f t="shared" si="0"/>
        <v>Node 4</v>
      </c>
      <c r="I9" s="15" t="str">
        <f t="shared" si="1"/>
        <v>Node 5</v>
      </c>
      <c r="J9" s="15" t="str">
        <f>IF(OR(Data!E20="Overdue",IFERROR(Data!H20,0)&gt;AVERAGEIF(Data!$H$16:$H$200,"&gt;=0")),"Yes","No")</f>
        <v>No</v>
      </c>
    </row>
    <row r="10" spans="1:10" ht="15" thickBot="1" x14ac:dyDescent="0.35">
      <c r="A10" s="15">
        <f>Data!A21</f>
        <v>6</v>
      </c>
      <c r="B10" s="15" t="str">
        <f>Data!B21</f>
        <v>Process</v>
      </c>
      <c r="C10" s="15">
        <f>Data!P21</f>
        <v>5</v>
      </c>
      <c r="D10" s="15" t="str">
        <f>Data!Q21</f>
        <v>FS</v>
      </c>
      <c r="E10" s="15">
        <f>Data!H21</f>
        <v>3</v>
      </c>
      <c r="F10" s="19">
        <f>Data!F21</f>
        <v>45517</v>
      </c>
      <c r="G10" s="19">
        <f>Data!G21</f>
        <v>45519</v>
      </c>
      <c r="H10" s="15" t="str">
        <f t="shared" si="0"/>
        <v>Node 5</v>
      </c>
      <c r="I10" s="15" t="str">
        <f t="shared" si="1"/>
        <v>Node 6</v>
      </c>
      <c r="J10" s="15" t="str">
        <f>IF(OR(Data!E21="Overdue",IFERROR(Data!H21,0)&gt;AVERAGEIF(Data!$H$16:$H$200,"&gt;=0")),"Yes","No")</f>
        <v>No</v>
      </c>
    </row>
    <row r="11" spans="1:10" ht="15" thickBot="1" x14ac:dyDescent="0.35">
      <c r="A11" s="15">
        <f>Data!A22</f>
        <v>7</v>
      </c>
      <c r="B11" s="15" t="str">
        <f>Data!B22</f>
        <v>Data model</v>
      </c>
      <c r="C11" s="15">
        <f>Data!P22</f>
        <v>6</v>
      </c>
      <c r="D11" s="15" t="str">
        <f>Data!Q22</f>
        <v>FS</v>
      </c>
      <c r="E11" s="15">
        <f>Data!H22</f>
        <v>10</v>
      </c>
      <c r="F11" s="19">
        <f>Data!F22</f>
        <v>45510</v>
      </c>
      <c r="G11" s="19">
        <f>Data!G22</f>
        <v>45519</v>
      </c>
      <c r="H11" s="15" t="str">
        <f t="shared" si="0"/>
        <v>Node 6</v>
      </c>
      <c r="I11" s="15" t="str">
        <f t="shared" si="1"/>
        <v>Node 7</v>
      </c>
      <c r="J11" s="15" t="str">
        <f>IF(OR(Data!E22="Overdue",IFERROR(Data!H22,0)&gt;AVERAGEIF(Data!$H$16:$H$200,"&gt;=0")),"Yes","No")</f>
        <v>No</v>
      </c>
    </row>
    <row r="12" spans="1:10" ht="15" thickBot="1" x14ac:dyDescent="0.35">
      <c r="A12" s="15">
        <f>Data!A23</f>
        <v>8</v>
      </c>
      <c r="B12" s="15" t="str">
        <f>Data!B23</f>
        <v>Project Deliver</v>
      </c>
      <c r="C12" s="15">
        <f>Data!P23</f>
        <v>7</v>
      </c>
      <c r="D12" s="15" t="str">
        <f>Data!Q23</f>
        <v>FS</v>
      </c>
      <c r="E12" s="15">
        <f>Data!H23</f>
        <v>1</v>
      </c>
      <c r="F12" s="19">
        <f>Data!F23</f>
        <v>45519</v>
      </c>
      <c r="G12" s="19">
        <f>Data!G23</f>
        <v>45519</v>
      </c>
      <c r="H12" s="15" t="str">
        <f t="shared" si="0"/>
        <v>Node 7</v>
      </c>
      <c r="I12" s="15" t="str">
        <f t="shared" si="1"/>
        <v>Node 8</v>
      </c>
      <c r="J12" s="15" t="str">
        <f>IF(OR(Data!E23="Overdue",IFERROR(Data!H23,0)&gt;AVERAGEIF(Data!$H$16:$H$200,"&gt;=0")),"Yes","No")</f>
        <v>No</v>
      </c>
    </row>
    <row r="13" spans="1:10" ht="15" thickBot="1" x14ac:dyDescent="0.35">
      <c r="A13" s="15">
        <f>Data!A24</f>
        <v>9</v>
      </c>
      <c r="B13" s="15" t="str">
        <f>Data!B24</f>
        <v>Define server</v>
      </c>
      <c r="C13" s="15">
        <f>Data!P24</f>
        <v>8</v>
      </c>
      <c r="D13" s="15" t="str">
        <f>Data!Q24</f>
        <v>FS</v>
      </c>
      <c r="E13" s="15">
        <f>Data!H24</f>
        <v>6</v>
      </c>
      <c r="F13" s="19">
        <f>Data!F24</f>
        <v>45520</v>
      </c>
      <c r="G13" s="19">
        <f>Data!G24</f>
        <v>45525</v>
      </c>
      <c r="H13" s="15" t="str">
        <f t="shared" si="0"/>
        <v>Node 8</v>
      </c>
      <c r="I13" s="15" t="str">
        <f t="shared" si="1"/>
        <v>Node 9</v>
      </c>
      <c r="J13" s="15" t="str">
        <f>IF(OR(Data!E24="Overdue",IFERROR(Data!H24,0)&gt;AVERAGEIF(Data!$H$16:$H$200,"&gt;=0")),"Yes","No")</f>
        <v>No</v>
      </c>
    </row>
    <row r="14" spans="1:10" ht="15" thickBot="1" x14ac:dyDescent="0.35">
      <c r="A14" s="15">
        <f>Data!A25</f>
        <v>10</v>
      </c>
      <c r="B14" s="15" t="str">
        <f>Data!B25</f>
        <v>Configure server</v>
      </c>
      <c r="C14" s="15">
        <f>Data!P25</f>
        <v>9</v>
      </c>
      <c r="D14" s="15" t="str">
        <f>Data!Q25</f>
        <v>FS</v>
      </c>
      <c r="E14" s="15">
        <f>Data!H25</f>
        <v>3</v>
      </c>
      <c r="F14" s="19">
        <f>Data!F25</f>
        <v>45526</v>
      </c>
      <c r="G14" s="19">
        <f>Data!G25</f>
        <v>45528</v>
      </c>
      <c r="H14" s="15" t="str">
        <f t="shared" si="0"/>
        <v>Node 9</v>
      </c>
      <c r="I14" s="15" t="str">
        <f t="shared" si="1"/>
        <v>Node 10</v>
      </c>
      <c r="J14" s="15" t="str">
        <f>IF(OR(Data!E25="Overdue",IFERROR(Data!H25,0)&gt;AVERAGEIF(Data!$H$16:$H$200,"&gt;=0")),"Yes","No")</f>
        <v>No</v>
      </c>
    </row>
    <row r="15" spans="1:10" ht="15" thickBot="1" x14ac:dyDescent="0.35">
      <c r="A15" s="15">
        <f>Data!A26</f>
        <v>11</v>
      </c>
      <c r="B15" s="15" t="str">
        <f>Data!B26</f>
        <v>Task 7</v>
      </c>
      <c r="C15" s="15">
        <f>Data!P26</f>
        <v>10</v>
      </c>
      <c r="D15" s="15" t="str">
        <f>Data!Q26</f>
        <v>FS</v>
      </c>
      <c r="E15" s="15">
        <f>Data!H26</f>
        <v>5</v>
      </c>
      <c r="F15" s="19">
        <f>Data!F26</f>
        <v>45526</v>
      </c>
      <c r="G15" s="19">
        <f>Data!G26</f>
        <v>45530</v>
      </c>
      <c r="H15" s="15" t="str">
        <f t="shared" si="0"/>
        <v>Node 10</v>
      </c>
      <c r="I15" s="15" t="str">
        <f t="shared" si="1"/>
        <v>Node 11</v>
      </c>
      <c r="J15" s="15" t="str">
        <f>IF(OR(Data!E26="Overdue",IFERROR(Data!H26,0)&gt;AVERAGEIF(Data!$H$16:$H$200,"&gt;=0")),"Yes","No")</f>
        <v>No</v>
      </c>
    </row>
    <row r="16" spans="1:10" ht="15" thickBot="1" x14ac:dyDescent="0.35">
      <c r="A16" s="15">
        <f>Data!A27</f>
        <v>12</v>
      </c>
      <c r="B16" s="15" t="str">
        <f>Data!B27</f>
        <v>Project Completion</v>
      </c>
      <c r="C16" s="15">
        <f>Data!P27</f>
        <v>11</v>
      </c>
      <c r="D16" s="15" t="str">
        <f>Data!Q27</f>
        <v>FS</v>
      </c>
      <c r="E16" s="15">
        <f>Data!H27</f>
        <v>1</v>
      </c>
      <c r="F16" s="19">
        <f>Data!F27</f>
        <v>45530</v>
      </c>
      <c r="G16" s="19">
        <f>Data!G27</f>
        <v>45530</v>
      </c>
      <c r="H16" s="15" t="str">
        <f t="shared" si="0"/>
        <v>Node 11</v>
      </c>
      <c r="I16" s="15" t="str">
        <f t="shared" si="1"/>
        <v>Node 12</v>
      </c>
      <c r="J16" s="15" t="str">
        <f>IF(OR(Data!E27="Overdue",IFERROR(Data!H27,0)&gt;AVERAGEIF(Data!$H$16:$H$200,"&gt;=0")),"Yes","No")</f>
        <v>No</v>
      </c>
    </row>
    <row r="17" spans="1:10" ht="15" thickBot="1" x14ac:dyDescent="0.35">
      <c r="A17" s="15">
        <f>Data!A28</f>
        <v>13</v>
      </c>
      <c r="B17" s="15" t="str">
        <f>Data!B28</f>
        <v>Prepare PROD</v>
      </c>
      <c r="C17" s="15">
        <f>Data!P28</f>
        <v>12</v>
      </c>
      <c r="D17" s="15" t="str">
        <f>Data!Q28</f>
        <v>FS</v>
      </c>
      <c r="E17" s="15">
        <f>Data!H28</f>
        <v>6</v>
      </c>
      <c r="F17" s="19">
        <f>Data!F28</f>
        <v>45531</v>
      </c>
      <c r="G17" s="19">
        <f>Data!G28</f>
        <v>45536</v>
      </c>
      <c r="H17" s="15" t="str">
        <f t="shared" si="0"/>
        <v>Node 12</v>
      </c>
      <c r="I17" s="15" t="str">
        <f t="shared" si="1"/>
        <v>Node 13</v>
      </c>
      <c r="J17" s="15" t="str">
        <f>IF(OR(Data!E28="Overdue",IFERROR(Data!H28,0)&gt;AVERAGEIF(Data!$H$16:$H$200,"&gt;=0")),"Yes","No")</f>
        <v>No</v>
      </c>
    </row>
    <row r="18" spans="1:10" ht="15" thickBot="1" x14ac:dyDescent="0.35">
      <c r="A18" s="15">
        <f>Data!A29</f>
        <v>14</v>
      </c>
      <c r="B18" s="15" t="str">
        <f>Data!B29</f>
        <v>Create Guest List</v>
      </c>
      <c r="C18" s="15">
        <f>Data!P29</f>
        <v>13</v>
      </c>
      <c r="D18" s="15" t="str">
        <f>Data!Q29</f>
        <v>FS</v>
      </c>
      <c r="E18" s="15">
        <f>Data!H29</f>
        <v>4</v>
      </c>
      <c r="F18" s="19">
        <f>Data!F29</f>
        <v>45507</v>
      </c>
      <c r="G18" s="19">
        <f>Data!G29</f>
        <v>45510</v>
      </c>
      <c r="H18" s="15" t="str">
        <f t="shared" si="0"/>
        <v>Node 13</v>
      </c>
      <c r="I18" s="15" t="str">
        <f t="shared" si="1"/>
        <v>Node 14</v>
      </c>
      <c r="J18" s="15" t="str">
        <f>IF(OR(Data!E29="Overdue",IFERROR(Data!H29,0)&gt;AVERAGEIF(Data!$H$16:$H$200,"&gt;=0")),"Yes","No")</f>
        <v>No</v>
      </c>
    </row>
    <row r="19" spans="1:10" ht="15" thickBot="1" x14ac:dyDescent="0.35">
      <c r="A19" s="15">
        <f>Data!A30</f>
        <v>15</v>
      </c>
      <c r="B19" s="15" t="str">
        <f>Data!B30</f>
        <v>Create Invitations</v>
      </c>
      <c r="C19" s="15">
        <f>Data!P30</f>
        <v>14</v>
      </c>
      <c r="D19" s="15" t="str">
        <f>Data!Q30</f>
        <v>FS</v>
      </c>
      <c r="E19" s="15">
        <f>Data!H30</f>
        <v>12</v>
      </c>
      <c r="F19" s="19">
        <f>Data!F30</f>
        <v>45511</v>
      </c>
      <c r="G19" s="19">
        <f>Data!G30</f>
        <v>45522</v>
      </c>
      <c r="H19" s="15" t="str">
        <f t="shared" si="0"/>
        <v>Node 14</v>
      </c>
      <c r="I19" s="15" t="str">
        <f t="shared" si="1"/>
        <v>Node 15</v>
      </c>
      <c r="J19" s="15" t="str">
        <f>IF(OR(Data!E30="Overdue",IFERROR(Data!H30,0)&gt;AVERAGEIF(Data!$H$16:$H$200,"&gt;=0")),"Yes","No")</f>
        <v>No</v>
      </c>
    </row>
    <row r="20" spans="1:10" ht="15" thickBot="1" x14ac:dyDescent="0.35">
      <c r="A20" s="15">
        <f>Data!A31</f>
        <v>16</v>
      </c>
      <c r="B20" s="15" t="str">
        <f>Data!B31</f>
        <v>Finalize Other Hires</v>
      </c>
      <c r="C20" s="15">
        <f>Data!P31</f>
        <v>15</v>
      </c>
      <c r="D20" s="15" t="str">
        <f>Data!Q31</f>
        <v>FS</v>
      </c>
      <c r="E20" s="15">
        <f>Data!H31</f>
        <v>2</v>
      </c>
      <c r="F20" s="19">
        <f>Data!F31</f>
        <v>45512</v>
      </c>
      <c r="G20" s="19">
        <f>Data!G31</f>
        <v>45513</v>
      </c>
      <c r="H20" s="15" t="str">
        <f t="shared" si="0"/>
        <v>Node 15</v>
      </c>
      <c r="I20" s="15" t="str">
        <f t="shared" si="1"/>
        <v>Node 16</v>
      </c>
      <c r="J20" s="15" t="str">
        <f>IF(OR(Data!E31="Overdue",IFERROR(Data!H31,0)&gt;AVERAGEIF(Data!$H$16:$H$200,"&gt;=0")),"Yes","No")</f>
        <v>No</v>
      </c>
    </row>
    <row r="21" spans="1:10" ht="15" thickBot="1" x14ac:dyDescent="0.35">
      <c r="A21" s="15">
        <f>Data!A32</f>
        <v>17</v>
      </c>
      <c r="B21" s="15" t="str">
        <f>Data!B32</f>
        <v>Hire Event</v>
      </c>
      <c r="C21" s="15">
        <f>Data!P32</f>
        <v>16</v>
      </c>
      <c r="D21" s="15" t="str">
        <f>Data!Q32</f>
        <v>FS</v>
      </c>
      <c r="E21" s="15">
        <f>Data!H32</f>
        <v>1</v>
      </c>
      <c r="F21" s="19">
        <f>Data!F32</f>
        <v>45514</v>
      </c>
      <c r="G21" s="19">
        <f>Data!G32</f>
        <v>45514</v>
      </c>
      <c r="H21" s="15" t="str">
        <f t="shared" si="0"/>
        <v>Node 16</v>
      </c>
      <c r="I21" s="15" t="str">
        <f t="shared" si="1"/>
        <v>Node 17</v>
      </c>
      <c r="J21" s="15" t="str">
        <f>IF(OR(Data!E32="Overdue",IFERROR(Data!H32,0)&gt;AVERAGEIF(Data!$H$16:$H$200,"&gt;=0")),"Yes","No")</f>
        <v>No</v>
      </c>
    </row>
    <row r="22" spans="1:10" ht="15" thickBot="1" x14ac:dyDescent="0.35">
      <c r="A22" s="15">
        <f>Data!A33</f>
        <v>18</v>
      </c>
      <c r="B22" s="15" t="str">
        <f>Data!B33</f>
        <v>Lock In Guest List</v>
      </c>
      <c r="C22" s="15">
        <f>Data!P33</f>
        <v>17</v>
      </c>
      <c r="D22" s="15" t="str">
        <f>Data!Q33</f>
        <v>FS</v>
      </c>
      <c r="E22" s="15">
        <f>Data!H33</f>
        <v>10</v>
      </c>
      <c r="F22" s="19">
        <f>Data!F33</f>
        <v>45515</v>
      </c>
      <c r="G22" s="19">
        <f>Data!G33</f>
        <v>45524</v>
      </c>
      <c r="H22" s="15" t="str">
        <f t="shared" si="0"/>
        <v>Node 17</v>
      </c>
      <c r="I22" s="15" t="str">
        <f t="shared" si="1"/>
        <v>Node 18</v>
      </c>
      <c r="J22" s="15" t="str">
        <f>IF(OR(Data!E33="Overdue",IFERROR(Data!H33,0)&gt;AVERAGEIF(Data!$H$16:$H$200,"&gt;=0")),"Yes","No")</f>
        <v>No</v>
      </c>
    </row>
    <row r="23" spans="1:10" ht="15" thickBot="1" x14ac:dyDescent="0.35">
      <c r="A23" s="15">
        <f>Data!A34</f>
        <v>19</v>
      </c>
      <c r="B23" s="15" t="str">
        <f>Data!B34</f>
        <v>Party!</v>
      </c>
      <c r="C23" s="15">
        <f>Data!P34</f>
        <v>18</v>
      </c>
      <c r="D23" s="15" t="str">
        <f>Data!Q34</f>
        <v>FS</v>
      </c>
      <c r="E23" s="15">
        <f>Data!H34</f>
        <v>1</v>
      </c>
      <c r="F23" s="19">
        <f>Data!F34</f>
        <v>45532</v>
      </c>
      <c r="G23" s="19">
        <f>Data!G34</f>
        <v>45532</v>
      </c>
      <c r="H23" s="15" t="str">
        <f t="shared" si="0"/>
        <v>Node 18</v>
      </c>
      <c r="I23" s="15" t="str">
        <f t="shared" si="1"/>
        <v>Node 19</v>
      </c>
      <c r="J23" s="15" t="str">
        <f>IF(OR(Data!E34="Overdue",IFERROR(Data!H34,0)&gt;AVERAGEIF(Data!$H$16:$H$200,"&gt;=0")),"Yes","No")</f>
        <v>No</v>
      </c>
    </row>
    <row r="24" spans="1:10" ht="15" thickBot="1" x14ac:dyDescent="0.35">
      <c r="A24" s="15">
        <f>Data!A35</f>
        <v>20</v>
      </c>
      <c r="B24" s="15" t="str">
        <f>Data!B35</f>
        <v>Plan Event Details</v>
      </c>
      <c r="C24" s="15">
        <f>Data!P35</f>
        <v>19</v>
      </c>
      <c r="D24" s="15" t="str">
        <f>Data!Q35</f>
        <v>FS</v>
      </c>
      <c r="E24" s="15">
        <f>Data!H35</f>
        <v>11</v>
      </c>
      <c r="F24" s="19">
        <f>Data!F35</f>
        <v>45508</v>
      </c>
      <c r="G24" s="19">
        <f>Data!G35</f>
        <v>45518</v>
      </c>
      <c r="H24" s="15" t="str">
        <f t="shared" si="0"/>
        <v>Node 19</v>
      </c>
      <c r="I24" s="15" t="str">
        <f t="shared" si="1"/>
        <v>Node 20</v>
      </c>
      <c r="J24" s="15" t="str">
        <f>IF(OR(Data!E35="Overdue",IFERROR(Data!H35,0)&gt;AVERAGEIF(Data!$H$16:$H$200,"&gt;=0")),"Yes","No")</f>
        <v>No</v>
      </c>
    </row>
  </sheetData>
  <mergeCells count="1">
    <mergeCell ref="A1:J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249977111117893"/>
  </sheetPr>
  <dimension ref="A1:J30"/>
  <sheetViews>
    <sheetView showGridLines="0" workbookViewId="0">
      <selection activeCell="M9" sqref="M9"/>
    </sheetView>
  </sheetViews>
  <sheetFormatPr defaultRowHeight="14.4" x14ac:dyDescent="0.3"/>
  <cols>
    <col min="1" max="1" width="28" customWidth="1"/>
    <col min="2" max="2" width="14" customWidth="1"/>
    <col min="3" max="3" width="10" customWidth="1"/>
    <col min="4" max="4" width="16" customWidth="1"/>
    <col min="5" max="5" width="18" customWidth="1"/>
    <col min="6" max="10" width="14" customWidth="1"/>
  </cols>
  <sheetData>
    <row r="1" spans="1:10" ht="15" thickBot="1" x14ac:dyDescent="0.35">
      <c r="A1" s="302" t="s">
        <v>941</v>
      </c>
      <c r="B1" s="303"/>
      <c r="C1" s="303"/>
      <c r="D1" s="303"/>
      <c r="E1" s="303"/>
      <c r="F1" s="303"/>
      <c r="G1" s="303"/>
      <c r="H1" s="303"/>
      <c r="I1" s="303"/>
      <c r="J1" s="303"/>
    </row>
    <row r="2" spans="1:10" ht="15" thickBot="1" x14ac:dyDescent="0.35">
      <c r="A2" s="303"/>
      <c r="B2" s="303"/>
      <c r="C2" s="303"/>
      <c r="D2" s="303"/>
      <c r="E2" s="303"/>
      <c r="F2" s="303"/>
      <c r="G2" s="303"/>
      <c r="H2" s="303"/>
      <c r="I2" s="303"/>
      <c r="J2" s="303"/>
    </row>
    <row r="3" spans="1:10" ht="15" thickBot="1" x14ac:dyDescent="0.35">
      <c r="A3" s="104"/>
      <c r="J3" s="105"/>
    </row>
    <row r="4" spans="1:10" ht="15" thickBot="1" x14ac:dyDescent="0.35">
      <c r="A4" s="313" t="s">
        <v>942</v>
      </c>
      <c r="B4" s="305"/>
      <c r="C4" s="305"/>
      <c r="D4" s="305"/>
      <c r="E4" s="305"/>
      <c r="F4" s="305"/>
      <c r="G4" s="305"/>
      <c r="H4" s="305"/>
      <c r="I4" s="305"/>
      <c r="J4" s="305"/>
    </row>
    <row r="5" spans="1:10" ht="15" thickBot="1" x14ac:dyDescent="0.35">
      <c r="A5" s="22" t="s">
        <v>63</v>
      </c>
      <c r="B5" s="237" t="str">
        <f>Data!B4</f>
        <v>Olympic International</v>
      </c>
      <c r="C5" s="235"/>
      <c r="D5" s="235"/>
      <c r="E5" s="235"/>
      <c r="F5" s="235"/>
      <c r="G5" s="235"/>
      <c r="H5" s="235"/>
      <c r="I5" s="235"/>
      <c r="J5" s="235"/>
    </row>
    <row r="6" spans="1:10" ht="15" thickBot="1" x14ac:dyDescent="0.35">
      <c r="A6" s="22" t="s">
        <v>943</v>
      </c>
      <c r="B6" s="237" t="str">
        <f>TEXT(Data!B7,"d-mmm-yy")&amp;" to "&amp;TEXT(Data!B8,"d-mmm-yy")</f>
        <v>5-Aug-24 to 10-Sep-26</v>
      </c>
      <c r="C6" s="235"/>
      <c r="D6" s="235"/>
      <c r="E6" s="235"/>
      <c r="F6" s="235"/>
      <c r="G6" s="235"/>
      <c r="H6" s="235"/>
      <c r="I6" s="235"/>
      <c r="J6" s="235"/>
    </row>
    <row r="7" spans="1:10" ht="15" thickBot="1" x14ac:dyDescent="0.35">
      <c r="A7" s="22" t="s">
        <v>944</v>
      </c>
      <c r="B7" s="237">
        <f>Data!B9</f>
        <v>45641</v>
      </c>
      <c r="C7" s="235"/>
      <c r="D7" s="235"/>
      <c r="E7" s="235"/>
      <c r="F7" s="235"/>
      <c r="G7" s="235"/>
      <c r="H7" s="235"/>
      <c r="I7" s="235"/>
      <c r="J7" s="235"/>
    </row>
    <row r="8" spans="1:10" ht="15" thickBot="1" x14ac:dyDescent="0.35">
      <c r="A8" s="22" t="s">
        <v>205</v>
      </c>
      <c r="B8" s="237" t="str">
        <f>Data!B5</f>
        <v>Template22</v>
      </c>
      <c r="C8" s="235"/>
      <c r="D8" s="235"/>
      <c r="E8" s="235"/>
      <c r="F8" s="235"/>
      <c r="G8" s="235"/>
      <c r="H8" s="235"/>
      <c r="I8" s="235"/>
      <c r="J8" s="235"/>
    </row>
    <row r="9" spans="1:10" ht="15" thickBot="1" x14ac:dyDescent="0.35">
      <c r="A9" s="22" t="s">
        <v>558</v>
      </c>
      <c r="B9" s="237" t="str">
        <f>Data!B6</f>
        <v>Olympic International</v>
      </c>
      <c r="C9" s="235"/>
      <c r="D9" s="235"/>
      <c r="E9" s="235"/>
      <c r="F9" s="235"/>
      <c r="G9" s="235"/>
      <c r="H9" s="235"/>
      <c r="I9" s="235"/>
      <c r="J9" s="235"/>
    </row>
    <row r="10" spans="1:10" ht="15" thickBot="1" x14ac:dyDescent="0.35">
      <c r="A10" s="104"/>
      <c r="J10" s="105"/>
    </row>
    <row r="11" spans="1:10" ht="15" thickBot="1" x14ac:dyDescent="0.35">
      <c r="A11" s="306" t="s">
        <v>945</v>
      </c>
      <c r="B11" s="235"/>
      <c r="C11" s="235"/>
      <c r="D11" s="235"/>
      <c r="E11" s="235"/>
      <c r="F11" s="235"/>
      <c r="G11" s="235"/>
      <c r="H11" s="235"/>
      <c r="I11" s="235"/>
      <c r="J11" s="235"/>
    </row>
    <row r="12" spans="1:10" ht="15" thickBot="1" x14ac:dyDescent="0.35">
      <c r="A12" s="237" t="str">
        <f>_xlfn.TEXTJOIN("",TRUE,
"Total Tasks: ",COUNTIF(Data!$A$16:$A$200,"&gt;0"),
", Complete: ",COUNTIF(Data!$E$16:$E$200,"Complete"),
", In Progress: ",COUNTIF(Data!$E$16:$E$200,"In Progress"),
", Overdue: ",COUNTIF(Data!$E$16:$E$200,"Overdue"),
", Cost Used: ",TEXT(SUM(Data!$K$16:$K$200),"$#,##0"),".")</f>
        <v>Total Tasks: 39, Complete: 11, In Progress: 6, Overdue: 2, Cost Used: $5,300.</v>
      </c>
      <c r="B12" s="235"/>
      <c r="C12" s="235"/>
      <c r="D12" s="235"/>
      <c r="E12" s="235"/>
      <c r="F12" s="235"/>
      <c r="G12" s="235"/>
      <c r="H12" s="235"/>
      <c r="I12" s="235"/>
      <c r="J12" s="235"/>
    </row>
    <row r="13" spans="1:10" ht="15" thickBot="1" x14ac:dyDescent="0.35">
      <c r="A13" s="235"/>
      <c r="B13" s="235"/>
      <c r="C13" s="235"/>
      <c r="D13" s="235"/>
      <c r="E13" s="235"/>
      <c r="F13" s="235"/>
      <c r="G13" s="235"/>
      <c r="H13" s="235"/>
      <c r="I13" s="235"/>
      <c r="J13" s="235"/>
    </row>
    <row r="14" spans="1:10" ht="15" thickBot="1" x14ac:dyDescent="0.35">
      <c r="A14" s="235"/>
      <c r="B14" s="235"/>
      <c r="C14" s="235"/>
      <c r="D14" s="235"/>
      <c r="E14" s="235"/>
      <c r="F14" s="235"/>
      <c r="G14" s="235"/>
      <c r="H14" s="235"/>
      <c r="I14" s="235"/>
      <c r="J14" s="235"/>
    </row>
    <row r="15" spans="1:10" ht="15" thickBot="1" x14ac:dyDescent="0.35">
      <c r="A15" s="104"/>
      <c r="J15" s="105"/>
    </row>
    <row r="16" spans="1:10" ht="15" thickBot="1" x14ac:dyDescent="0.35">
      <c r="A16" s="314" t="s">
        <v>946</v>
      </c>
      <c r="B16" s="235"/>
      <c r="C16" s="235"/>
      <c r="D16" s="235"/>
      <c r="E16" s="235"/>
      <c r="F16" s="235"/>
      <c r="G16" s="235"/>
      <c r="H16" s="235"/>
      <c r="I16" s="235"/>
      <c r="J16" s="235"/>
    </row>
    <row r="17" spans="1:10" ht="15" thickBot="1" x14ac:dyDescent="0.35">
      <c r="A17" s="150" t="s">
        <v>777</v>
      </c>
      <c r="B17" s="150" t="s">
        <v>361</v>
      </c>
      <c r="C17" s="150" t="s">
        <v>94</v>
      </c>
      <c r="D17" s="150" t="s">
        <v>77</v>
      </c>
      <c r="E17" s="150" t="s">
        <v>748</v>
      </c>
      <c r="F17" s="9"/>
      <c r="G17" s="9"/>
      <c r="H17" s="9"/>
      <c r="I17" s="9"/>
      <c r="J17" s="9"/>
    </row>
    <row r="18" spans="1:10" ht="15" thickBot="1" x14ac:dyDescent="0.35">
      <c r="A18" s="15" t="str">
        <f>Data!B16</f>
        <v>Meet Client</v>
      </c>
      <c r="B18" s="19">
        <f>Data!G16</f>
        <v>45508</v>
      </c>
      <c r="C18" s="15" t="str">
        <f>Data!U16</f>
        <v>Green</v>
      </c>
      <c r="D18" s="15" t="str">
        <f>Data!D16</f>
        <v>Person 1</v>
      </c>
      <c r="E18" s="297" t="str">
        <f>Data!L16</f>
        <v>Kickoff approved</v>
      </c>
      <c r="F18" s="235"/>
      <c r="G18" s="235"/>
      <c r="H18" s="235"/>
      <c r="I18" s="235"/>
      <c r="J18" s="235"/>
    </row>
    <row r="19" spans="1:10" ht="15" thickBot="1" x14ac:dyDescent="0.35">
      <c r="A19" s="15" t="str">
        <f>Data!B17</f>
        <v>Requirements</v>
      </c>
      <c r="B19" s="19">
        <f>Data!G17</f>
        <v>45506</v>
      </c>
      <c r="C19" s="15" t="str">
        <f>Data!U17</f>
        <v>Green</v>
      </c>
      <c r="D19" s="15" t="str">
        <f>Data!D17</f>
        <v>Person 2</v>
      </c>
      <c r="E19" s="297" t="str">
        <f>Data!L17</f>
        <v>Requirements draft</v>
      </c>
      <c r="F19" s="235"/>
      <c r="G19" s="235"/>
      <c r="H19" s="235"/>
      <c r="I19" s="235"/>
      <c r="J19" s="235"/>
    </row>
    <row r="20" spans="1:10" ht="15" thickBot="1" x14ac:dyDescent="0.35">
      <c r="A20" s="15" t="str">
        <f>Data!B18</f>
        <v>Inputs</v>
      </c>
      <c r="B20" s="19">
        <f>Data!G18</f>
        <v>45509</v>
      </c>
      <c r="C20" s="15" t="str">
        <f>Data!U18</f>
        <v>Red</v>
      </c>
      <c r="D20" s="15" t="str">
        <f>Data!D18</f>
        <v>Person 3</v>
      </c>
      <c r="E20" s="297" t="str">
        <f>Data!L18</f>
        <v>Missing vendor input</v>
      </c>
      <c r="F20" s="235"/>
      <c r="G20" s="235"/>
      <c r="H20" s="235"/>
      <c r="I20" s="235"/>
      <c r="J20" s="235"/>
    </row>
    <row r="21" spans="1:10" ht="15" thickBot="1" x14ac:dyDescent="0.35">
      <c r="A21" s="15" t="str">
        <f>Data!B19</f>
        <v>Design</v>
      </c>
      <c r="B21" s="19">
        <f>Data!G19</f>
        <v>45516</v>
      </c>
      <c r="C21" s="15" t="str">
        <f>Data!U19</f>
        <v>Green</v>
      </c>
      <c r="D21" s="15" t="str">
        <f>Data!D19</f>
        <v>Person 4</v>
      </c>
      <c r="E21" s="297" t="str">
        <f>Data!L19</f>
        <v>Design reviewed</v>
      </c>
      <c r="F21" s="235"/>
      <c r="G21" s="235"/>
      <c r="H21" s="235"/>
      <c r="I21" s="235"/>
      <c r="J21" s="235"/>
    </row>
    <row r="22" spans="1:10" ht="15" thickBot="1" x14ac:dyDescent="0.35">
      <c r="A22" s="15" t="str">
        <f>Data!B20</f>
        <v>Project Testing</v>
      </c>
      <c r="B22" s="19">
        <f>Data!G20</f>
        <v>45516</v>
      </c>
      <c r="C22" s="15" t="str">
        <f>Data!U20</f>
        <v>Amber</v>
      </c>
      <c r="D22" s="15" t="str">
        <f>Data!D20</f>
        <v>Person 1</v>
      </c>
      <c r="E22" s="297" t="str">
        <f>Data!L20</f>
        <v>Testing ongoing</v>
      </c>
      <c r="F22" s="235"/>
      <c r="G22" s="235"/>
      <c r="H22" s="235"/>
      <c r="I22" s="235"/>
      <c r="J22" s="235"/>
    </row>
    <row r="23" spans="1:10" ht="15" thickBot="1" x14ac:dyDescent="0.35">
      <c r="A23" s="104"/>
      <c r="J23" s="105"/>
    </row>
    <row r="24" spans="1:10" ht="15" thickBot="1" x14ac:dyDescent="0.35">
      <c r="A24" s="307" t="s">
        <v>947</v>
      </c>
      <c r="B24" s="235"/>
      <c r="C24" s="235"/>
      <c r="D24" s="235"/>
      <c r="E24" s="235"/>
      <c r="F24" s="235"/>
      <c r="G24" s="235"/>
      <c r="H24" s="235"/>
      <c r="I24" s="235"/>
      <c r="J24" s="235"/>
    </row>
    <row r="25" spans="1:10" ht="15" thickBot="1" x14ac:dyDescent="0.35">
      <c r="A25" s="150" t="s">
        <v>777</v>
      </c>
      <c r="B25" s="150" t="s">
        <v>361</v>
      </c>
      <c r="C25" s="150" t="s">
        <v>94</v>
      </c>
      <c r="D25" s="150" t="s">
        <v>77</v>
      </c>
      <c r="E25" s="150" t="s">
        <v>748</v>
      </c>
      <c r="F25" s="9"/>
      <c r="G25" s="9"/>
      <c r="H25" s="9"/>
      <c r="I25" s="9"/>
      <c r="J25" s="9"/>
    </row>
    <row r="26" spans="1:10" ht="15" thickBot="1" x14ac:dyDescent="0.35">
      <c r="A26" s="15" t="str">
        <f>Data!B22</f>
        <v>Data model</v>
      </c>
      <c r="B26" s="19">
        <f>Data!G22</f>
        <v>45519</v>
      </c>
      <c r="C26" s="15" t="str">
        <f>Data!U22</f>
        <v>Amber</v>
      </c>
      <c r="D26" s="15" t="str">
        <f>Data!D22</f>
        <v>Person 3</v>
      </c>
      <c r="E26" s="297" t="str">
        <f>Data!L22</f>
        <v>Data mapping</v>
      </c>
      <c r="F26" s="235"/>
      <c r="G26" s="235"/>
      <c r="H26" s="235"/>
      <c r="I26" s="235"/>
      <c r="J26" s="235"/>
    </row>
    <row r="27" spans="1:10" ht="15" thickBot="1" x14ac:dyDescent="0.35">
      <c r="A27" s="15" t="str">
        <f>Data!B23</f>
        <v>Project Deliver</v>
      </c>
      <c r="B27" s="19">
        <f>Data!G23</f>
        <v>45519</v>
      </c>
      <c r="C27" s="15" t="str">
        <f>Data!U23</f>
        <v>Green</v>
      </c>
      <c r="D27" s="15" t="str">
        <f>Data!D23</f>
        <v>Person 7</v>
      </c>
      <c r="E27" s="297" t="str">
        <f>Data!L23</f>
        <v>Delivery pending</v>
      </c>
      <c r="F27" s="235"/>
      <c r="G27" s="235"/>
      <c r="H27" s="235"/>
      <c r="I27" s="235"/>
      <c r="J27" s="235"/>
    </row>
    <row r="28" spans="1:10" ht="15" thickBot="1" x14ac:dyDescent="0.35">
      <c r="A28" s="15" t="str">
        <f>Data!B24</f>
        <v>Define server</v>
      </c>
      <c r="B28" s="19">
        <f>Data!G24</f>
        <v>45525</v>
      </c>
      <c r="C28" s="15" t="str">
        <f>Data!U24</f>
        <v>Green</v>
      </c>
      <c r="D28" s="15" t="str">
        <f>Data!D24</f>
        <v>Person 10</v>
      </c>
      <c r="E28" s="297" t="str">
        <f>Data!L24</f>
        <v>Infra pending</v>
      </c>
      <c r="F28" s="235"/>
      <c r="G28" s="235"/>
      <c r="H28" s="235"/>
      <c r="I28" s="235"/>
      <c r="J28" s="235"/>
    </row>
    <row r="29" spans="1:10" ht="15" thickBot="1" x14ac:dyDescent="0.35">
      <c r="A29" s="15" t="str">
        <f>Data!B25</f>
        <v>Configure server</v>
      </c>
      <c r="B29" s="19">
        <f>Data!G25</f>
        <v>45528</v>
      </c>
      <c r="C29" s="15" t="str">
        <f>Data!U25</f>
        <v>Green</v>
      </c>
      <c r="D29" s="15" t="str">
        <f>Data!D25</f>
        <v>Person 8</v>
      </c>
      <c r="E29" s="297">
        <f>Data!L25</f>
        <v>0</v>
      </c>
      <c r="F29" s="235"/>
      <c r="G29" s="235"/>
      <c r="H29" s="235"/>
      <c r="I29" s="235"/>
      <c r="J29" s="235"/>
    </row>
    <row r="30" spans="1:10" ht="15" thickBot="1" x14ac:dyDescent="0.35">
      <c r="A30" s="15" t="str">
        <f>Data!B26</f>
        <v>Task 7</v>
      </c>
      <c r="B30" s="19">
        <f>Data!G26</f>
        <v>45530</v>
      </c>
      <c r="C30" s="15" t="str">
        <f>Data!U26</f>
        <v>Green</v>
      </c>
      <c r="D30" s="15" t="str">
        <f>Data!D26</f>
        <v>Person 2</v>
      </c>
      <c r="E30" s="297">
        <f>Data!L26</f>
        <v>0</v>
      </c>
      <c r="F30" s="235"/>
      <c r="G30" s="235"/>
      <c r="H30" s="235"/>
      <c r="I30" s="235"/>
      <c r="J30" s="235"/>
    </row>
  </sheetData>
  <mergeCells count="21">
    <mergeCell ref="E19:J19"/>
    <mergeCell ref="E28:J28"/>
    <mergeCell ref="A12:J14"/>
    <mergeCell ref="A4:J4"/>
    <mergeCell ref="B8:J8"/>
    <mergeCell ref="E30:J30"/>
    <mergeCell ref="E27:J27"/>
    <mergeCell ref="A1:J2"/>
    <mergeCell ref="B9:J9"/>
    <mergeCell ref="A24:J24"/>
    <mergeCell ref="E26:J26"/>
    <mergeCell ref="B6:J6"/>
    <mergeCell ref="A11:J11"/>
    <mergeCell ref="B5:J5"/>
    <mergeCell ref="E22:J22"/>
    <mergeCell ref="E18:J18"/>
    <mergeCell ref="A16:J16"/>
    <mergeCell ref="E21:J21"/>
    <mergeCell ref="B7:J7"/>
    <mergeCell ref="E20:J20"/>
    <mergeCell ref="E29:J2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249977111117893"/>
  </sheetPr>
  <dimension ref="A1:M31"/>
  <sheetViews>
    <sheetView showGridLines="0" workbookViewId="0">
      <selection activeCell="E6" sqref="E6"/>
    </sheetView>
  </sheetViews>
  <sheetFormatPr defaultRowHeight="14.4" x14ac:dyDescent="0.3"/>
  <cols>
    <col min="1" max="1" width="16.109375" customWidth="1"/>
    <col min="2" max="2" width="30" customWidth="1"/>
    <col min="3" max="3" width="18" customWidth="1"/>
    <col min="4" max="4" width="10" customWidth="1"/>
    <col min="5" max="5" width="12" customWidth="1"/>
    <col min="6" max="6" width="10" customWidth="1"/>
    <col min="7" max="8" width="12" customWidth="1"/>
    <col min="9" max="9" width="10" customWidth="1"/>
    <col min="10" max="13" width="12" customWidth="1"/>
  </cols>
  <sheetData>
    <row r="1" spans="1:13" ht="15" thickBot="1" x14ac:dyDescent="0.35">
      <c r="A1" s="302" t="s">
        <v>948</v>
      </c>
      <c r="B1" s="303"/>
      <c r="C1" s="303"/>
      <c r="D1" s="303"/>
      <c r="E1" s="303"/>
      <c r="F1" s="303"/>
      <c r="G1" s="303"/>
      <c r="H1" s="303"/>
      <c r="I1" s="303"/>
      <c r="J1" s="303"/>
      <c r="K1" s="303"/>
      <c r="L1" s="303"/>
      <c r="M1" s="71"/>
    </row>
    <row r="2" spans="1:13" ht="15" thickBot="1" x14ac:dyDescent="0.35">
      <c r="A2" s="303"/>
      <c r="B2" s="303"/>
      <c r="C2" s="303"/>
      <c r="D2" s="303"/>
      <c r="E2" s="303"/>
      <c r="F2" s="303"/>
      <c r="G2" s="303"/>
      <c r="H2" s="303"/>
      <c r="I2" s="303"/>
      <c r="J2" s="303"/>
      <c r="K2" s="303"/>
      <c r="L2" s="303"/>
      <c r="M2" s="105"/>
    </row>
    <row r="3" spans="1:13" ht="15" thickBot="1" x14ac:dyDescent="0.35">
      <c r="A3" s="104"/>
      <c r="M3" s="105"/>
    </row>
    <row r="4" spans="1:13" ht="15" thickBot="1" x14ac:dyDescent="0.35">
      <c r="A4" s="150" t="s">
        <v>63</v>
      </c>
      <c r="B4" s="15" t="str">
        <f>Data!B4</f>
        <v>Olympic International</v>
      </c>
      <c r="M4" s="105"/>
    </row>
    <row r="5" spans="1:13" ht="15" thickBot="1" x14ac:dyDescent="0.35">
      <c r="A5" s="150" t="s">
        <v>72</v>
      </c>
      <c r="B5" s="15" t="str">
        <f>Data!B11</f>
        <v>Event Operations area</v>
      </c>
      <c r="M5" s="105"/>
    </row>
    <row r="6" spans="1:13" ht="15" thickBot="1" x14ac:dyDescent="0.35">
      <c r="A6" s="150" t="s">
        <v>949</v>
      </c>
      <c r="B6" s="15" t="str">
        <f>Data!B5</f>
        <v>Template22</v>
      </c>
      <c r="M6" s="105"/>
    </row>
    <row r="7" spans="1:13" ht="15" thickBot="1" x14ac:dyDescent="0.35">
      <c r="A7" s="104"/>
      <c r="M7" s="105"/>
    </row>
    <row r="8" spans="1:13" ht="24" thickBot="1" x14ac:dyDescent="0.5">
      <c r="A8" s="315" t="s">
        <v>950</v>
      </c>
      <c r="B8" s="316"/>
      <c r="C8" s="316"/>
      <c r="D8" s="316"/>
      <c r="E8" s="316"/>
      <c r="F8" s="316"/>
      <c r="G8" s="316"/>
      <c r="H8" s="316"/>
      <c r="I8" s="316"/>
      <c r="J8" s="316"/>
      <c r="K8" s="316"/>
      <c r="L8" s="316"/>
      <c r="M8" s="316"/>
    </row>
    <row r="9" spans="1:13" ht="15" thickBot="1" x14ac:dyDescent="0.35">
      <c r="A9" s="132" t="s">
        <v>951</v>
      </c>
      <c r="B9" s="132" t="s">
        <v>912</v>
      </c>
      <c r="C9" s="132" t="s">
        <v>799</v>
      </c>
      <c r="D9" s="132" t="s">
        <v>952</v>
      </c>
      <c r="E9" s="132" t="s">
        <v>953</v>
      </c>
      <c r="F9" s="132" t="s">
        <v>360</v>
      </c>
      <c r="G9" s="132" t="s">
        <v>954</v>
      </c>
      <c r="H9" s="132" t="s">
        <v>679</v>
      </c>
      <c r="I9" s="132" t="s">
        <v>675</v>
      </c>
      <c r="J9" s="132" t="s">
        <v>667</v>
      </c>
      <c r="K9" s="132" t="s">
        <v>955</v>
      </c>
      <c r="L9" s="132" t="s">
        <v>956</v>
      </c>
      <c r="M9" s="132" t="s">
        <v>957</v>
      </c>
    </row>
    <row r="10" spans="1:13" ht="15" thickBot="1" x14ac:dyDescent="0.35">
      <c r="A10" s="15" t="str">
        <f>Data!M16</f>
        <v>1.0</v>
      </c>
      <c r="B10" s="15" t="str">
        <f>Data!B16</f>
        <v>Meet Client</v>
      </c>
      <c r="C10" s="15" t="str">
        <f>Data!D16</f>
        <v>Person 1</v>
      </c>
      <c r="D10" s="15">
        <f>Data!I16</f>
        <v>2</v>
      </c>
      <c r="E10" s="15">
        <f>IF(Data!E16="Complete",Data!I16,ROUND(Data!I16*Data!S16/100,1))</f>
        <v>2</v>
      </c>
      <c r="F10" s="17">
        <f>IFERROR(VLOOKUP(C10,Data!$A$52:$C$61,3,FALSE),60)</f>
        <v>95</v>
      </c>
      <c r="G10" s="17">
        <f t="shared" ref="G10:G29" si="0">E10*F10</f>
        <v>190</v>
      </c>
      <c r="H10" s="17">
        <f>IF(ISNUMBER(SEARCH("Purchase",B10)),Data!K16,0)</f>
        <v>0</v>
      </c>
      <c r="I10" s="17">
        <f>IF(ISNUMBER(SEARCH("Meet",B10)),Data!K16,0)</f>
        <v>150</v>
      </c>
      <c r="J10" s="17">
        <f>IF(ISNUMBER(SEARCH("server",LOWER(B10))),Data!K16,0)</f>
        <v>0</v>
      </c>
      <c r="K10" s="17">
        <f>Data!J16</f>
        <v>150</v>
      </c>
      <c r="L10" s="17">
        <f>Data!K16+G10</f>
        <v>340</v>
      </c>
      <c r="M10" s="17">
        <f t="shared" ref="M10:M29" si="1">K10-L10</f>
        <v>-190</v>
      </c>
    </row>
    <row r="11" spans="1:13" ht="15" thickBot="1" x14ac:dyDescent="0.35">
      <c r="A11" s="15" t="str">
        <f>Data!M17</f>
        <v>2.0</v>
      </c>
      <c r="B11" s="15" t="str">
        <f>Data!B17</f>
        <v>Requirements</v>
      </c>
      <c r="C11" s="15" t="str">
        <f>Data!D17</f>
        <v>Person 2</v>
      </c>
      <c r="D11" s="15">
        <f>Data!I17</f>
        <v>2</v>
      </c>
      <c r="E11" s="15">
        <f>IF(Data!E17="Complete",Data!I17,ROUND(Data!I17*Data!S17/100,1))</f>
        <v>2</v>
      </c>
      <c r="F11" s="17">
        <f>IFERROR(VLOOKUP(C11,Data!$A$52:$C$61,3,FALSE),60)</f>
        <v>70</v>
      </c>
      <c r="G11" s="17">
        <f t="shared" si="0"/>
        <v>140</v>
      </c>
      <c r="H11" s="17">
        <f>IF(ISNUMBER(SEARCH("Purchase",B11)),Data!K17,0)</f>
        <v>0</v>
      </c>
      <c r="I11" s="17">
        <f>IF(ISNUMBER(SEARCH("Meet",B11)),Data!K17,0)</f>
        <v>0</v>
      </c>
      <c r="J11" s="17">
        <f>IF(ISNUMBER(SEARCH("server",LOWER(B11))),Data!K17,0)</f>
        <v>0</v>
      </c>
      <c r="K11" s="17">
        <f>Data!J17</f>
        <v>140</v>
      </c>
      <c r="L11" s="17">
        <f>Data!K17+G11</f>
        <v>280</v>
      </c>
      <c r="M11" s="17">
        <f t="shared" si="1"/>
        <v>-140</v>
      </c>
    </row>
    <row r="12" spans="1:13" ht="15" thickBot="1" x14ac:dyDescent="0.35">
      <c r="A12" s="15" t="str">
        <f>Data!M18</f>
        <v>3.0</v>
      </c>
      <c r="B12" s="15" t="str">
        <f>Data!B18</f>
        <v>Inputs</v>
      </c>
      <c r="C12" s="15" t="str">
        <f>Data!D18</f>
        <v>Person 3</v>
      </c>
      <c r="D12" s="15">
        <f>Data!I18</f>
        <v>1</v>
      </c>
      <c r="E12" s="15">
        <f>IF(Data!E18="Complete",Data!I18,ROUND(Data!I18*Data!S18/100,1))</f>
        <v>0</v>
      </c>
      <c r="F12" s="17">
        <f>IFERROR(VLOOKUP(C12,Data!$A$52:$C$61,3,FALSE),60)</f>
        <v>65</v>
      </c>
      <c r="G12" s="17">
        <f t="shared" si="0"/>
        <v>0</v>
      </c>
      <c r="H12" s="17">
        <f>IF(ISNUMBER(SEARCH("Purchase",B12)),Data!K18,0)</f>
        <v>0</v>
      </c>
      <c r="I12" s="17">
        <f>IF(ISNUMBER(SEARCH("Meet",B12)),Data!K18,0)</f>
        <v>0</v>
      </c>
      <c r="J12" s="17">
        <f>IF(ISNUMBER(SEARCH("server",LOWER(B12))),Data!K18,0)</f>
        <v>0</v>
      </c>
      <c r="K12" s="17">
        <f>Data!J18</f>
        <v>200</v>
      </c>
      <c r="L12" s="17">
        <f>Data!K18+G12</f>
        <v>200</v>
      </c>
      <c r="M12" s="17">
        <f t="shared" si="1"/>
        <v>0</v>
      </c>
    </row>
    <row r="13" spans="1:13" ht="15" thickBot="1" x14ac:dyDescent="0.35">
      <c r="A13" s="15" t="str">
        <f>Data!M19</f>
        <v>4.0</v>
      </c>
      <c r="B13" s="15" t="str">
        <f>Data!B19</f>
        <v>Design</v>
      </c>
      <c r="C13" s="15" t="str">
        <f>Data!D19</f>
        <v>Person 4</v>
      </c>
      <c r="D13" s="15">
        <f>Data!I19</f>
        <v>5</v>
      </c>
      <c r="E13" s="15">
        <f>IF(Data!E19="Complete",Data!I19,ROUND(Data!I19*Data!S19/100,1))</f>
        <v>5</v>
      </c>
      <c r="F13" s="17">
        <f>IFERROR(VLOOKUP(C13,Data!$A$52:$C$61,3,FALSE),60)</f>
        <v>60</v>
      </c>
      <c r="G13" s="17">
        <f t="shared" si="0"/>
        <v>300</v>
      </c>
      <c r="H13" s="17">
        <f>IF(ISNUMBER(SEARCH("Purchase",B13)),Data!K19,0)</f>
        <v>0</v>
      </c>
      <c r="I13" s="17">
        <f>IF(ISNUMBER(SEARCH("Meet",B13)),Data!K19,0)</f>
        <v>0</v>
      </c>
      <c r="J13" s="17">
        <f>IF(ISNUMBER(SEARCH("server",LOWER(B13))),Data!K19,0)</f>
        <v>0</v>
      </c>
      <c r="K13" s="17">
        <f>Data!J19</f>
        <v>180</v>
      </c>
      <c r="L13" s="17">
        <f>Data!K19+G13</f>
        <v>480</v>
      </c>
      <c r="M13" s="17">
        <f t="shared" si="1"/>
        <v>-300</v>
      </c>
    </row>
    <row r="14" spans="1:13" ht="15" thickBot="1" x14ac:dyDescent="0.35">
      <c r="A14" s="15" t="str">
        <f>Data!M20</f>
        <v>5.0</v>
      </c>
      <c r="B14" s="15" t="str">
        <f>Data!B20</f>
        <v>Project Testing</v>
      </c>
      <c r="C14" s="15" t="str">
        <f>Data!D20</f>
        <v>Person 1</v>
      </c>
      <c r="D14" s="15">
        <f>Data!I20</f>
        <v>2</v>
      </c>
      <c r="E14" s="15">
        <f>IF(Data!E20="Complete",Data!I20,ROUND(Data!I20*Data!S20/100,1))</f>
        <v>1</v>
      </c>
      <c r="F14" s="17">
        <f>IFERROR(VLOOKUP(C14,Data!$A$52:$C$61,3,FALSE),60)</f>
        <v>95</v>
      </c>
      <c r="G14" s="17">
        <f t="shared" si="0"/>
        <v>95</v>
      </c>
      <c r="H14" s="17">
        <f>IF(ISNUMBER(SEARCH("Purchase",B14)),Data!K20,0)</f>
        <v>0</v>
      </c>
      <c r="I14" s="17">
        <f>IF(ISNUMBER(SEARCH("Meet",B14)),Data!K20,0)</f>
        <v>0</v>
      </c>
      <c r="J14" s="17">
        <f>IF(ISNUMBER(SEARCH("server",LOWER(B14))),Data!K20,0)</f>
        <v>0</v>
      </c>
      <c r="K14" s="17">
        <f>Data!J20</f>
        <v>670</v>
      </c>
      <c r="L14" s="17">
        <f>Data!K20+G14</f>
        <v>525</v>
      </c>
      <c r="M14" s="17">
        <f t="shared" si="1"/>
        <v>145</v>
      </c>
    </row>
    <row r="15" spans="1:13" ht="15" thickBot="1" x14ac:dyDescent="0.35">
      <c r="A15" s="15" t="str">
        <f>Data!M21</f>
        <v>6.0</v>
      </c>
      <c r="B15" s="15" t="str">
        <f>Data!B21</f>
        <v>Process</v>
      </c>
      <c r="C15" s="15" t="str">
        <f>Data!D21</f>
        <v>Person 2</v>
      </c>
      <c r="D15" s="15">
        <f>Data!I21</f>
        <v>3</v>
      </c>
      <c r="E15" s="15">
        <f>IF(Data!E21="Complete",Data!I21,ROUND(Data!I21*Data!S21/100,1))</f>
        <v>1.5</v>
      </c>
      <c r="F15" s="17">
        <f>IFERROR(VLOOKUP(C15,Data!$A$52:$C$61,3,FALSE),60)</f>
        <v>70</v>
      </c>
      <c r="G15" s="17">
        <f t="shared" si="0"/>
        <v>105</v>
      </c>
      <c r="H15" s="17">
        <f>IF(ISNUMBER(SEARCH("Purchase",B15)),Data!K21,0)</f>
        <v>0</v>
      </c>
      <c r="I15" s="17">
        <f>IF(ISNUMBER(SEARCH("Meet",B15)),Data!K21,0)</f>
        <v>0</v>
      </c>
      <c r="J15" s="17">
        <f>IF(ISNUMBER(SEARCH("server",LOWER(B15))),Data!K21,0)</f>
        <v>0</v>
      </c>
      <c r="K15" s="17">
        <f>Data!J21</f>
        <v>300</v>
      </c>
      <c r="L15" s="17">
        <f>Data!K21+G15</f>
        <v>225</v>
      </c>
      <c r="M15" s="17">
        <f t="shared" si="1"/>
        <v>75</v>
      </c>
    </row>
    <row r="16" spans="1:13" ht="15" thickBot="1" x14ac:dyDescent="0.35">
      <c r="A16" s="15" t="str">
        <f>Data!M22</f>
        <v>7.0</v>
      </c>
      <c r="B16" s="15" t="str">
        <f>Data!B22</f>
        <v>Data model</v>
      </c>
      <c r="C16" s="15" t="str">
        <f>Data!D22</f>
        <v>Person 3</v>
      </c>
      <c r="D16" s="15">
        <f>Data!I22</f>
        <v>8</v>
      </c>
      <c r="E16" s="15">
        <f>IF(Data!E22="Complete",Data!I22,ROUND(Data!I22*Data!S22/100,1))</f>
        <v>4</v>
      </c>
      <c r="F16" s="17">
        <f>IFERROR(VLOOKUP(C16,Data!$A$52:$C$61,3,FALSE),60)</f>
        <v>65</v>
      </c>
      <c r="G16" s="17">
        <f t="shared" si="0"/>
        <v>260</v>
      </c>
      <c r="H16" s="17">
        <f>IF(ISNUMBER(SEARCH("Purchase",B16)),Data!K22,0)</f>
        <v>0</v>
      </c>
      <c r="I16" s="17">
        <f>IF(ISNUMBER(SEARCH("Meet",B16)),Data!K22,0)</f>
        <v>0</v>
      </c>
      <c r="J16" s="17">
        <f>IF(ISNUMBER(SEARCH("server",LOWER(B16))),Data!K22,0)</f>
        <v>0</v>
      </c>
      <c r="K16" s="17">
        <f>Data!J22</f>
        <v>200</v>
      </c>
      <c r="L16" s="17">
        <f>Data!K22+G16</f>
        <v>350</v>
      </c>
      <c r="M16" s="17">
        <f t="shared" si="1"/>
        <v>-150</v>
      </c>
    </row>
    <row r="17" spans="1:13" ht="15" thickBot="1" x14ac:dyDescent="0.35">
      <c r="A17" s="15" t="str">
        <f>Data!M23</f>
        <v>8.0</v>
      </c>
      <c r="B17" s="15" t="str">
        <f>Data!B23</f>
        <v>Project Deliver</v>
      </c>
      <c r="C17" s="15" t="str">
        <f>Data!D23</f>
        <v>Person 7</v>
      </c>
      <c r="D17" s="15">
        <f>Data!I23</f>
        <v>6</v>
      </c>
      <c r="E17" s="15">
        <f>IF(Data!E23="Complete",Data!I23,ROUND(Data!I23*Data!S23/100,1))</f>
        <v>0</v>
      </c>
      <c r="F17" s="17">
        <f>IFERROR(VLOOKUP(C17,Data!$A$52:$C$61,3,FALSE),60)</f>
        <v>72</v>
      </c>
      <c r="G17" s="17">
        <f t="shared" si="0"/>
        <v>0</v>
      </c>
      <c r="H17" s="17">
        <f>IF(ISNUMBER(SEARCH("Purchase",B17)),Data!K23,0)</f>
        <v>0</v>
      </c>
      <c r="I17" s="17">
        <f>IF(ISNUMBER(SEARCH("Meet",B17)),Data!K23,0)</f>
        <v>0</v>
      </c>
      <c r="J17" s="17">
        <f>IF(ISNUMBER(SEARCH("server",LOWER(B17))),Data!K23,0)</f>
        <v>0</v>
      </c>
      <c r="K17" s="17">
        <f>Data!J23</f>
        <v>690</v>
      </c>
      <c r="L17" s="17">
        <f>Data!K23+G17</f>
        <v>0</v>
      </c>
      <c r="M17" s="17">
        <f t="shared" si="1"/>
        <v>690</v>
      </c>
    </row>
    <row r="18" spans="1:13" ht="15" thickBot="1" x14ac:dyDescent="0.35">
      <c r="A18" s="15" t="str">
        <f>Data!M24</f>
        <v>9.0</v>
      </c>
      <c r="B18" s="15" t="str">
        <f>Data!B24</f>
        <v>Define server</v>
      </c>
      <c r="C18" s="15" t="str">
        <f>Data!D24</f>
        <v>Person 10</v>
      </c>
      <c r="D18" s="15">
        <f>Data!I24</f>
        <v>4</v>
      </c>
      <c r="E18" s="15">
        <f>IF(Data!E24="Complete",Data!I24,ROUND(Data!I24*Data!S24/100,1))</f>
        <v>0</v>
      </c>
      <c r="F18" s="17">
        <f>IFERROR(VLOOKUP(C18,Data!$A$52:$C$61,3,FALSE),60)</f>
        <v>78</v>
      </c>
      <c r="G18" s="17">
        <f t="shared" si="0"/>
        <v>0</v>
      </c>
      <c r="H18" s="17">
        <f>IF(ISNUMBER(SEARCH("Purchase",B18)),Data!K24,0)</f>
        <v>0</v>
      </c>
      <c r="I18" s="17">
        <f>IF(ISNUMBER(SEARCH("Meet",B18)),Data!K24,0)</f>
        <v>0</v>
      </c>
      <c r="J18" s="17">
        <f>IF(ISNUMBER(SEARCH("server",LOWER(B18))),Data!K24,0)</f>
        <v>0</v>
      </c>
      <c r="K18" s="17">
        <f>Data!J24</f>
        <v>340</v>
      </c>
      <c r="L18" s="17">
        <f>Data!K24+G18</f>
        <v>0</v>
      </c>
      <c r="M18" s="17">
        <f t="shared" si="1"/>
        <v>340</v>
      </c>
    </row>
    <row r="19" spans="1:13" ht="15" thickBot="1" x14ac:dyDescent="0.35">
      <c r="A19" s="15" t="str">
        <f>Data!M25</f>
        <v>10.0</v>
      </c>
      <c r="B19" s="15" t="str">
        <f>Data!B25</f>
        <v>Configure server</v>
      </c>
      <c r="C19" s="15" t="str">
        <f>Data!D25</f>
        <v>Person 8</v>
      </c>
      <c r="D19" s="15">
        <f>Data!I25</f>
        <v>1</v>
      </c>
      <c r="E19" s="15">
        <f>IF(Data!E25="Complete",Data!I25,ROUND(Data!I25*Data!S25/100,1))</f>
        <v>0</v>
      </c>
      <c r="F19" s="17">
        <f>IFERROR(VLOOKUP(C19,Data!$A$52:$C$61,3,FALSE),60)</f>
        <v>80</v>
      </c>
      <c r="G19" s="17">
        <f t="shared" si="0"/>
        <v>0</v>
      </c>
      <c r="H19" s="17">
        <f>IF(ISNUMBER(SEARCH("Purchase",B19)),Data!K25,0)</f>
        <v>0</v>
      </c>
      <c r="I19" s="17">
        <f>IF(ISNUMBER(SEARCH("Meet",B19)),Data!K25,0)</f>
        <v>0</v>
      </c>
      <c r="J19" s="17">
        <f>IF(ISNUMBER(SEARCH("server",LOWER(B19))),Data!K25,0)</f>
        <v>0</v>
      </c>
      <c r="K19" s="17">
        <f>Data!J25</f>
        <v>200</v>
      </c>
      <c r="L19" s="17">
        <f>Data!K25+G19</f>
        <v>0</v>
      </c>
      <c r="M19" s="17">
        <f t="shared" si="1"/>
        <v>200</v>
      </c>
    </row>
    <row r="20" spans="1:13" ht="15" thickBot="1" x14ac:dyDescent="0.35">
      <c r="A20" s="15" t="str">
        <f>Data!M26</f>
        <v>11.0</v>
      </c>
      <c r="B20" s="15" t="str">
        <f>Data!B26</f>
        <v>Task 7</v>
      </c>
      <c r="C20" s="15" t="str">
        <f>Data!D26</f>
        <v>Person 2</v>
      </c>
      <c r="D20" s="15">
        <f>Data!I26</f>
        <v>3</v>
      </c>
      <c r="E20" s="15">
        <f>IF(Data!E26="Complete",Data!I26,ROUND(Data!I26*Data!S26/100,1))</f>
        <v>0</v>
      </c>
      <c r="F20" s="17">
        <f>IFERROR(VLOOKUP(C20,Data!$A$52:$C$61,3,FALSE),60)</f>
        <v>70</v>
      </c>
      <c r="G20" s="17">
        <f t="shared" si="0"/>
        <v>0</v>
      </c>
      <c r="H20" s="17">
        <f>IF(ISNUMBER(SEARCH("Purchase",B20)),Data!K26,0)</f>
        <v>0</v>
      </c>
      <c r="I20" s="17">
        <f>IF(ISNUMBER(SEARCH("Meet",B20)),Data!K26,0)</f>
        <v>0</v>
      </c>
      <c r="J20" s="17">
        <f>IF(ISNUMBER(SEARCH("server",LOWER(B20))),Data!K26,0)</f>
        <v>0</v>
      </c>
      <c r="K20" s="17">
        <f>Data!J26</f>
        <v>230</v>
      </c>
      <c r="L20" s="17">
        <f>Data!K26+G20</f>
        <v>0</v>
      </c>
      <c r="M20" s="17">
        <f t="shared" si="1"/>
        <v>230</v>
      </c>
    </row>
    <row r="21" spans="1:13" ht="15" thickBot="1" x14ac:dyDescent="0.35">
      <c r="A21" s="15" t="str">
        <f>Data!M27</f>
        <v>12.0</v>
      </c>
      <c r="B21" s="15" t="str">
        <f>Data!B27</f>
        <v>Project Completion</v>
      </c>
      <c r="C21" s="15" t="str">
        <f>Data!D27</f>
        <v>Person 1</v>
      </c>
      <c r="D21" s="15">
        <f>Data!I27</f>
        <v>6</v>
      </c>
      <c r="E21" s="15">
        <f>IF(Data!E27="Complete",Data!I27,ROUND(Data!I27*Data!S27/100,1))</f>
        <v>0</v>
      </c>
      <c r="F21" s="17">
        <f>IFERROR(VLOOKUP(C21,Data!$A$52:$C$61,3,FALSE),60)</f>
        <v>95</v>
      </c>
      <c r="G21" s="17">
        <f t="shared" si="0"/>
        <v>0</v>
      </c>
      <c r="H21" s="17">
        <f>IF(ISNUMBER(SEARCH("Purchase",B21)),Data!K27,0)</f>
        <v>0</v>
      </c>
      <c r="I21" s="17">
        <f>IF(ISNUMBER(SEARCH("Meet",B21)),Data!K27,0)</f>
        <v>0</v>
      </c>
      <c r="J21" s="17">
        <f>IF(ISNUMBER(SEARCH("server",LOWER(B21))),Data!K27,0)</f>
        <v>0</v>
      </c>
      <c r="K21" s="17">
        <f>Data!J27</f>
        <v>770</v>
      </c>
      <c r="L21" s="17">
        <f>Data!K27+G21</f>
        <v>0</v>
      </c>
      <c r="M21" s="17">
        <f t="shared" si="1"/>
        <v>770</v>
      </c>
    </row>
    <row r="22" spans="1:13" ht="15" thickBot="1" x14ac:dyDescent="0.35">
      <c r="A22" s="15" t="str">
        <f>Data!M28</f>
        <v>13.0</v>
      </c>
      <c r="B22" s="15" t="str">
        <f>Data!B28</f>
        <v>Prepare PROD</v>
      </c>
      <c r="C22" s="15" t="str">
        <f>Data!D28</f>
        <v>Person 8</v>
      </c>
      <c r="D22" s="15">
        <f>Data!I28</f>
        <v>4</v>
      </c>
      <c r="E22" s="15">
        <f>IF(Data!E28="Complete",Data!I28,ROUND(Data!I28*Data!S28/100,1))</f>
        <v>2</v>
      </c>
      <c r="F22" s="17">
        <f>IFERROR(VLOOKUP(C22,Data!$A$52:$C$61,3,FALSE),60)</f>
        <v>80</v>
      </c>
      <c r="G22" s="17">
        <f t="shared" si="0"/>
        <v>160</v>
      </c>
      <c r="H22" s="17">
        <f>IF(ISNUMBER(SEARCH("Purchase",B22)),Data!K28,0)</f>
        <v>0</v>
      </c>
      <c r="I22" s="17">
        <f>IF(ISNUMBER(SEARCH("Meet",B22)),Data!K28,0)</f>
        <v>0</v>
      </c>
      <c r="J22" s="17">
        <f>IF(ISNUMBER(SEARCH("server",LOWER(B22))),Data!K28,0)</f>
        <v>0</v>
      </c>
      <c r="K22" s="17">
        <f>Data!J28</f>
        <v>200</v>
      </c>
      <c r="L22" s="17">
        <f>Data!K28+G22</f>
        <v>310</v>
      </c>
      <c r="M22" s="17">
        <f t="shared" si="1"/>
        <v>-110</v>
      </c>
    </row>
    <row r="23" spans="1:13" ht="15" thickBot="1" x14ac:dyDescent="0.35">
      <c r="A23" s="15" t="str">
        <f>Data!M29</f>
        <v>14.0</v>
      </c>
      <c r="B23" s="15" t="str">
        <f>Data!B29</f>
        <v>Create Guest List</v>
      </c>
      <c r="C23" s="15" t="str">
        <f>Data!D29</f>
        <v>Person 3</v>
      </c>
      <c r="D23" s="15">
        <f>Data!I29</f>
        <v>2</v>
      </c>
      <c r="E23" s="15">
        <f>IF(Data!E29="Complete",Data!I29,ROUND(Data!I29*Data!S29/100,1))</f>
        <v>2</v>
      </c>
      <c r="F23" s="17">
        <f>IFERROR(VLOOKUP(C23,Data!$A$52:$C$61,3,FALSE),60)</f>
        <v>65</v>
      </c>
      <c r="G23" s="17">
        <f t="shared" si="0"/>
        <v>130</v>
      </c>
      <c r="H23" s="17">
        <f>IF(ISNUMBER(SEARCH("Purchase",B23)),Data!K29,0)</f>
        <v>0</v>
      </c>
      <c r="I23" s="17">
        <f>IF(ISNUMBER(SEARCH("Meet",B23)),Data!K29,0)</f>
        <v>0</v>
      </c>
      <c r="J23" s="17">
        <f>IF(ISNUMBER(SEARCH("server",LOWER(B23))),Data!K29,0)</f>
        <v>0</v>
      </c>
      <c r="K23" s="17">
        <f>Data!J29</f>
        <v>50</v>
      </c>
      <c r="L23" s="17">
        <f>Data!K29+G23</f>
        <v>180</v>
      </c>
      <c r="M23" s="17">
        <f t="shared" si="1"/>
        <v>-130</v>
      </c>
    </row>
    <row r="24" spans="1:13" ht="15" thickBot="1" x14ac:dyDescent="0.35">
      <c r="A24" s="15" t="str">
        <f>Data!M30</f>
        <v>15.0</v>
      </c>
      <c r="B24" s="15" t="str">
        <f>Data!B30</f>
        <v>Create Invitations</v>
      </c>
      <c r="C24" s="15" t="str">
        <f>Data!D30</f>
        <v>Person 4</v>
      </c>
      <c r="D24" s="15">
        <f>Data!I30</f>
        <v>6</v>
      </c>
      <c r="E24" s="15">
        <f>IF(Data!E30="Complete",Data!I30,ROUND(Data!I30*Data!S30/100,1))</f>
        <v>3</v>
      </c>
      <c r="F24" s="17">
        <f>IFERROR(VLOOKUP(C24,Data!$A$52:$C$61,3,FALSE),60)</f>
        <v>60</v>
      </c>
      <c r="G24" s="17">
        <f t="shared" si="0"/>
        <v>180</v>
      </c>
      <c r="H24" s="17">
        <f>IF(ISNUMBER(SEARCH("Purchase",B24)),Data!K30,0)</f>
        <v>0</v>
      </c>
      <c r="I24" s="17">
        <f>IF(ISNUMBER(SEARCH("Meet",B24)),Data!K30,0)</f>
        <v>0</v>
      </c>
      <c r="J24" s="17">
        <f>IF(ISNUMBER(SEARCH("server",LOWER(B24))),Data!K30,0)</f>
        <v>0</v>
      </c>
      <c r="K24" s="17">
        <f>Data!J30</f>
        <v>250</v>
      </c>
      <c r="L24" s="17">
        <f>Data!K30+G24</f>
        <v>260</v>
      </c>
      <c r="M24" s="17">
        <f t="shared" si="1"/>
        <v>-10</v>
      </c>
    </row>
    <row r="25" spans="1:13" ht="15" thickBot="1" x14ac:dyDescent="0.35">
      <c r="A25" s="15" t="str">
        <f>Data!M31</f>
        <v>16.0</v>
      </c>
      <c r="B25" s="15" t="str">
        <f>Data!B31</f>
        <v>Finalize Other Hires</v>
      </c>
      <c r="C25" s="15" t="str">
        <f>Data!D31</f>
        <v>Person 5</v>
      </c>
      <c r="D25" s="15">
        <f>Data!I31</f>
        <v>3</v>
      </c>
      <c r="E25" s="15">
        <f>IF(Data!E31="Complete",Data!I31,ROUND(Data!I31*Data!S31/100,1))</f>
        <v>3</v>
      </c>
      <c r="F25" s="17">
        <f>IFERROR(VLOOKUP(C25,Data!$A$52:$C$61,3,FALSE),60)</f>
        <v>75</v>
      </c>
      <c r="G25" s="17">
        <f t="shared" si="0"/>
        <v>225</v>
      </c>
      <c r="H25" s="17">
        <f>IF(ISNUMBER(SEARCH("Purchase",B25)),Data!K31,0)</f>
        <v>0</v>
      </c>
      <c r="I25" s="17">
        <f>IF(ISNUMBER(SEARCH("Meet",B25)),Data!K31,0)</f>
        <v>0</v>
      </c>
      <c r="J25" s="17">
        <f>IF(ISNUMBER(SEARCH("server",LOWER(B25))),Data!K31,0)</f>
        <v>0</v>
      </c>
      <c r="K25" s="17">
        <f>Data!J31</f>
        <v>310</v>
      </c>
      <c r="L25" s="17">
        <f>Data!K31+G25</f>
        <v>535</v>
      </c>
      <c r="M25" s="17">
        <f t="shared" si="1"/>
        <v>-225</v>
      </c>
    </row>
    <row r="26" spans="1:13" ht="15" thickBot="1" x14ac:dyDescent="0.35">
      <c r="A26" s="15" t="str">
        <f>Data!M32</f>
        <v>17.0</v>
      </c>
      <c r="B26" s="15" t="str">
        <f>Data!B32</f>
        <v>Hire Event</v>
      </c>
      <c r="C26" s="15" t="str">
        <f>Data!D32</f>
        <v>Person 6</v>
      </c>
      <c r="D26" s="15">
        <f>Data!I32</f>
        <v>2</v>
      </c>
      <c r="E26" s="15">
        <f>IF(Data!E32="Complete",Data!I32,ROUND(Data!I32*Data!S32/100,1))</f>
        <v>2</v>
      </c>
      <c r="F26" s="17">
        <f>IFERROR(VLOOKUP(C26,Data!$A$52:$C$61,3,FALSE),60)</f>
        <v>55</v>
      </c>
      <c r="G26" s="17">
        <f t="shared" si="0"/>
        <v>110</v>
      </c>
      <c r="H26" s="17">
        <f>IF(ISNUMBER(SEARCH("Purchase",B26)),Data!K32,0)</f>
        <v>0</v>
      </c>
      <c r="I26" s="17">
        <f>IF(ISNUMBER(SEARCH("Meet",B26)),Data!K32,0)</f>
        <v>0</v>
      </c>
      <c r="J26" s="17">
        <f>IF(ISNUMBER(SEARCH("server",LOWER(B26))),Data!K32,0)</f>
        <v>0</v>
      </c>
      <c r="K26" s="17">
        <f>Data!J32</f>
        <v>200</v>
      </c>
      <c r="L26" s="17">
        <f>Data!K32+G26</f>
        <v>310</v>
      </c>
      <c r="M26" s="17">
        <f t="shared" si="1"/>
        <v>-110</v>
      </c>
    </row>
    <row r="27" spans="1:13" ht="15" thickBot="1" x14ac:dyDescent="0.35">
      <c r="A27" s="15" t="str">
        <f>Data!M33</f>
        <v>18.0</v>
      </c>
      <c r="B27" s="15" t="str">
        <f>Data!B33</f>
        <v>Lock In Guest List</v>
      </c>
      <c r="C27" s="15" t="str">
        <f>Data!D33</f>
        <v>Person 2</v>
      </c>
      <c r="D27" s="15">
        <f>Data!I33</f>
        <v>3</v>
      </c>
      <c r="E27" s="15">
        <f>IF(Data!E33="Complete",Data!I33,ROUND(Data!I33*Data!S33/100,1))</f>
        <v>0</v>
      </c>
      <c r="F27" s="17">
        <f>IFERROR(VLOOKUP(C27,Data!$A$52:$C$61,3,FALSE),60)</f>
        <v>70</v>
      </c>
      <c r="G27" s="17">
        <f t="shared" si="0"/>
        <v>0</v>
      </c>
      <c r="H27" s="17">
        <f>IF(ISNUMBER(SEARCH("Purchase",B27)),Data!K33,0)</f>
        <v>0</v>
      </c>
      <c r="I27" s="17">
        <f>IF(ISNUMBER(SEARCH("Meet",B27)),Data!K33,0)</f>
        <v>0</v>
      </c>
      <c r="J27" s="17">
        <f>IF(ISNUMBER(SEARCH("server",LOWER(B27))),Data!K33,0)</f>
        <v>0</v>
      </c>
      <c r="K27" s="17">
        <f>Data!J33</f>
        <v>0</v>
      </c>
      <c r="L27" s="17">
        <f>Data!K33+G27</f>
        <v>0</v>
      </c>
      <c r="M27" s="17">
        <f t="shared" si="1"/>
        <v>0</v>
      </c>
    </row>
    <row r="28" spans="1:13" ht="15" thickBot="1" x14ac:dyDescent="0.35">
      <c r="A28" s="15" t="str">
        <f>Data!M34</f>
        <v>19.0</v>
      </c>
      <c r="B28" s="15" t="str">
        <f>Data!B34</f>
        <v>Party!</v>
      </c>
      <c r="C28" s="15" t="str">
        <f>Data!D34</f>
        <v>Person 9</v>
      </c>
      <c r="D28" s="15">
        <f>Data!I34</f>
        <v>1</v>
      </c>
      <c r="E28" s="15">
        <f>IF(Data!E34="Complete",Data!I34,ROUND(Data!I34*Data!S34/100,1))</f>
        <v>0</v>
      </c>
      <c r="F28" s="17">
        <f>IFERROR(VLOOKUP(C28,Data!$A$52:$C$61,3,FALSE),60)</f>
        <v>62</v>
      </c>
      <c r="G28" s="17">
        <f t="shared" si="0"/>
        <v>0</v>
      </c>
      <c r="H28" s="17">
        <f>IF(ISNUMBER(SEARCH("Purchase",B28)),Data!K34,0)</f>
        <v>0</v>
      </c>
      <c r="I28" s="17">
        <f>IF(ISNUMBER(SEARCH("Meet",B28)),Data!K34,0)</f>
        <v>0</v>
      </c>
      <c r="J28" s="17">
        <f>IF(ISNUMBER(SEARCH("server",LOWER(B28))),Data!K34,0)</f>
        <v>0</v>
      </c>
      <c r="K28" s="17">
        <f>Data!J34</f>
        <v>0</v>
      </c>
      <c r="L28" s="17">
        <f>Data!K34+G28</f>
        <v>0</v>
      </c>
      <c r="M28" s="17">
        <f t="shared" si="1"/>
        <v>0</v>
      </c>
    </row>
    <row r="29" spans="1:13" ht="15" thickBot="1" x14ac:dyDescent="0.35">
      <c r="A29" s="15" t="str">
        <f>Data!M35</f>
        <v>20.0</v>
      </c>
      <c r="B29" s="15" t="str">
        <f>Data!B35</f>
        <v>Plan Event Details</v>
      </c>
      <c r="C29" s="15" t="str">
        <f>Data!D35</f>
        <v>Person 4</v>
      </c>
      <c r="D29" s="15">
        <f>Data!I35</f>
        <v>7</v>
      </c>
      <c r="E29" s="15">
        <f>IF(Data!E35="Complete",Data!I35,ROUND(Data!I35*Data!S35/100,1))</f>
        <v>7</v>
      </c>
      <c r="F29" s="17">
        <f>IFERROR(VLOOKUP(C29,Data!$A$52:$C$61,3,FALSE),60)</f>
        <v>60</v>
      </c>
      <c r="G29" s="17">
        <f t="shared" si="0"/>
        <v>420</v>
      </c>
      <c r="H29" s="17">
        <f>IF(ISNUMBER(SEARCH("Purchase",B29)),Data!K35,0)</f>
        <v>0</v>
      </c>
      <c r="I29" s="17">
        <f>IF(ISNUMBER(SEARCH("Meet",B29)),Data!K35,0)</f>
        <v>0</v>
      </c>
      <c r="J29" s="17">
        <f>IF(ISNUMBER(SEARCH("server",LOWER(B29))),Data!K35,0)</f>
        <v>0</v>
      </c>
      <c r="K29" s="17">
        <f>Data!J35</f>
        <v>290</v>
      </c>
      <c r="L29" s="17">
        <f>Data!K35+G29</f>
        <v>710</v>
      </c>
      <c r="M29" s="17">
        <f t="shared" si="1"/>
        <v>-420</v>
      </c>
    </row>
    <row r="30" spans="1:13" ht="15" thickBot="1" x14ac:dyDescent="0.35">
      <c r="A30" s="9"/>
      <c r="B30" s="9"/>
      <c r="C30" s="9"/>
      <c r="D30" s="9"/>
      <c r="E30" s="9"/>
      <c r="F30" s="9"/>
      <c r="G30" s="9"/>
      <c r="H30" s="9"/>
      <c r="I30" s="9"/>
      <c r="J30" s="9"/>
      <c r="K30" s="9"/>
      <c r="L30" s="9"/>
      <c r="M30" s="9"/>
    </row>
    <row r="31" spans="1:13" ht="15" thickBot="1" x14ac:dyDescent="0.35">
      <c r="A31" s="18" t="s">
        <v>958</v>
      </c>
      <c r="B31" s="18"/>
      <c r="C31" s="18"/>
      <c r="D31" s="18">
        <f>SUM(D10:D29)</f>
        <v>71</v>
      </c>
      <c r="E31" s="18">
        <f>SUM(E10:E29)</f>
        <v>34.5</v>
      </c>
      <c r="F31" s="18"/>
      <c r="G31" s="18">
        <f t="shared" ref="G31:M31" si="2">SUM(G10:G29)</f>
        <v>2315</v>
      </c>
      <c r="H31" s="18">
        <f t="shared" si="2"/>
        <v>0</v>
      </c>
      <c r="I31" s="18">
        <f t="shared" si="2"/>
        <v>150</v>
      </c>
      <c r="J31" s="18">
        <f t="shared" si="2"/>
        <v>0</v>
      </c>
      <c r="K31" s="18">
        <f t="shared" si="2"/>
        <v>5370</v>
      </c>
      <c r="L31" s="18">
        <f t="shared" si="2"/>
        <v>4705</v>
      </c>
      <c r="M31" s="18">
        <f t="shared" si="2"/>
        <v>665</v>
      </c>
    </row>
  </sheetData>
  <mergeCells count="2">
    <mergeCell ref="A8:M8"/>
    <mergeCell ref="A1:L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249977111117893"/>
  </sheetPr>
  <dimension ref="A1:L19"/>
  <sheetViews>
    <sheetView showGridLines="0" workbookViewId="0">
      <selection activeCell="E21" sqref="E21"/>
    </sheetView>
  </sheetViews>
  <sheetFormatPr defaultRowHeight="14.4" x14ac:dyDescent="0.3"/>
  <cols>
    <col min="1" max="1" width="28" customWidth="1"/>
    <col min="2" max="3" width="14" customWidth="1"/>
    <col min="4" max="8" width="8" customWidth="1"/>
    <col min="9" max="11" width="12" customWidth="1"/>
    <col min="12" max="12" width="14" customWidth="1"/>
  </cols>
  <sheetData>
    <row r="1" spans="1:12" ht="15" thickBot="1" x14ac:dyDescent="0.35">
      <c r="A1" s="302" t="s">
        <v>959</v>
      </c>
      <c r="B1" s="303"/>
      <c r="C1" s="303"/>
      <c r="D1" s="303"/>
      <c r="E1" s="303"/>
      <c r="F1" s="303"/>
      <c r="G1" s="303"/>
      <c r="H1" s="303"/>
      <c r="I1" s="303"/>
      <c r="J1" s="303"/>
      <c r="K1" s="303"/>
      <c r="L1" s="303"/>
    </row>
    <row r="2" spans="1:12" ht="15" thickBot="1" x14ac:dyDescent="0.35">
      <c r="A2" s="303"/>
      <c r="B2" s="303"/>
      <c r="C2" s="303"/>
      <c r="D2" s="303"/>
      <c r="E2" s="303"/>
      <c r="F2" s="303"/>
      <c r="G2" s="303"/>
      <c r="H2" s="303"/>
      <c r="I2" s="303"/>
      <c r="J2" s="303"/>
      <c r="K2" s="303"/>
      <c r="L2" s="303"/>
    </row>
    <row r="3" spans="1:12" ht="15" thickBot="1" x14ac:dyDescent="0.35">
      <c r="A3" s="9"/>
      <c r="B3" s="9"/>
      <c r="C3" s="9"/>
      <c r="D3" s="9"/>
      <c r="E3" s="9"/>
      <c r="F3" s="9"/>
      <c r="G3" s="9"/>
      <c r="H3" s="9"/>
      <c r="I3" s="9"/>
      <c r="J3" s="9"/>
      <c r="K3" s="9"/>
      <c r="L3" s="9"/>
    </row>
    <row r="4" spans="1:12" ht="28.2" thickBot="1" x14ac:dyDescent="0.35">
      <c r="A4" s="10" t="s">
        <v>936</v>
      </c>
      <c r="B4" s="10" t="s">
        <v>960</v>
      </c>
      <c r="C4" s="10" t="s">
        <v>914</v>
      </c>
      <c r="D4" s="10" t="s">
        <v>961</v>
      </c>
      <c r="E4" s="10" t="s">
        <v>962</v>
      </c>
      <c r="F4" s="10" t="s">
        <v>963</v>
      </c>
      <c r="G4" s="10" t="s">
        <v>964</v>
      </c>
      <c r="H4" s="10" t="s">
        <v>965</v>
      </c>
      <c r="I4" s="10" t="s">
        <v>940</v>
      </c>
      <c r="J4" s="10" t="s">
        <v>79</v>
      </c>
      <c r="K4" s="10" t="s">
        <v>261</v>
      </c>
      <c r="L4" s="10" t="s">
        <v>78</v>
      </c>
    </row>
    <row r="5" spans="1:12" ht="15" thickBot="1" x14ac:dyDescent="0.35">
      <c r="A5" s="15" t="str">
        <f>Data!B16</f>
        <v>Meet Client</v>
      </c>
      <c r="B5" s="15">
        <f>Data!P16</f>
        <v>0</v>
      </c>
      <c r="C5" s="15">
        <f>Data!H16</f>
        <v>4</v>
      </c>
      <c r="D5" s="15">
        <f t="shared" ref="D5:D19" si="0">IF(B5="",0,ROW()-5)</f>
        <v>0</v>
      </c>
      <c r="E5" s="15">
        <f t="shared" ref="E5:E19" si="1">D5+C5</f>
        <v>4</v>
      </c>
      <c r="F5" s="15">
        <f t="shared" ref="F5:F19" si="2">MAX($E$5:$E$19)-C5</f>
        <v>22</v>
      </c>
      <c r="G5" s="15">
        <f t="shared" ref="G5:G19" si="3">MAX($E$5:$E$19)</f>
        <v>26</v>
      </c>
      <c r="H5" s="15">
        <f t="shared" ref="H5:H19" si="4">F5-D5</f>
        <v>22</v>
      </c>
      <c r="I5" s="15" t="str">
        <f t="shared" ref="I5:I19" si="5">IF(H5=0,"Yes","No")</f>
        <v>No</v>
      </c>
      <c r="J5" s="19">
        <f>Data!F16</f>
        <v>45505</v>
      </c>
      <c r="K5" s="19">
        <f>Data!G16</f>
        <v>45508</v>
      </c>
      <c r="L5" s="15" t="str">
        <f>Data!E16</f>
        <v>Complete</v>
      </c>
    </row>
    <row r="6" spans="1:12" ht="15" thickBot="1" x14ac:dyDescent="0.35">
      <c r="A6" s="15" t="str">
        <f>Data!B17</f>
        <v>Requirements</v>
      </c>
      <c r="B6" s="15">
        <f>Data!P17</f>
        <v>1</v>
      </c>
      <c r="C6" s="15">
        <f>Data!H17</f>
        <v>2</v>
      </c>
      <c r="D6" s="15">
        <f t="shared" si="0"/>
        <v>1</v>
      </c>
      <c r="E6" s="15">
        <f t="shared" si="1"/>
        <v>3</v>
      </c>
      <c r="F6" s="15">
        <f t="shared" si="2"/>
        <v>24</v>
      </c>
      <c r="G6" s="15">
        <f t="shared" si="3"/>
        <v>26</v>
      </c>
      <c r="H6" s="15">
        <f t="shared" si="4"/>
        <v>23</v>
      </c>
      <c r="I6" s="15" t="str">
        <f t="shared" si="5"/>
        <v>No</v>
      </c>
      <c r="J6" s="19">
        <f>Data!F17</f>
        <v>45505</v>
      </c>
      <c r="K6" s="19">
        <f>Data!G17</f>
        <v>45506</v>
      </c>
      <c r="L6" s="15" t="str">
        <f>Data!E17</f>
        <v>Complete</v>
      </c>
    </row>
    <row r="7" spans="1:12" ht="15" thickBot="1" x14ac:dyDescent="0.35">
      <c r="A7" s="15" t="str">
        <f>Data!B18</f>
        <v>Inputs</v>
      </c>
      <c r="B7" s="15">
        <f>Data!P18</f>
        <v>2</v>
      </c>
      <c r="C7" s="15">
        <f>Data!H18</f>
        <v>1</v>
      </c>
      <c r="D7" s="15">
        <f t="shared" si="0"/>
        <v>2</v>
      </c>
      <c r="E7" s="15">
        <f t="shared" si="1"/>
        <v>3</v>
      </c>
      <c r="F7" s="15">
        <f t="shared" si="2"/>
        <v>25</v>
      </c>
      <c r="G7" s="15">
        <f t="shared" si="3"/>
        <v>26</v>
      </c>
      <c r="H7" s="15">
        <f t="shared" si="4"/>
        <v>23</v>
      </c>
      <c r="I7" s="15" t="str">
        <f t="shared" si="5"/>
        <v>No</v>
      </c>
      <c r="J7" s="19">
        <f>Data!F18</f>
        <v>45509</v>
      </c>
      <c r="K7" s="19">
        <f>Data!G18</f>
        <v>45509</v>
      </c>
      <c r="L7" s="15" t="str">
        <f>Data!E18</f>
        <v>Overdue</v>
      </c>
    </row>
    <row r="8" spans="1:12" ht="15" thickBot="1" x14ac:dyDescent="0.35">
      <c r="A8" s="15" t="str">
        <f>Data!B19</f>
        <v>Design</v>
      </c>
      <c r="B8" s="15">
        <f>Data!P19</f>
        <v>3</v>
      </c>
      <c r="C8" s="15">
        <f>Data!H19</f>
        <v>7</v>
      </c>
      <c r="D8" s="15">
        <f t="shared" si="0"/>
        <v>3</v>
      </c>
      <c r="E8" s="15">
        <f t="shared" si="1"/>
        <v>10</v>
      </c>
      <c r="F8" s="15">
        <f t="shared" si="2"/>
        <v>19</v>
      </c>
      <c r="G8" s="15">
        <f t="shared" si="3"/>
        <v>26</v>
      </c>
      <c r="H8" s="15">
        <f t="shared" si="4"/>
        <v>16</v>
      </c>
      <c r="I8" s="15" t="str">
        <f t="shared" si="5"/>
        <v>No</v>
      </c>
      <c r="J8" s="19">
        <f>Data!F19</f>
        <v>45510</v>
      </c>
      <c r="K8" s="19">
        <f>Data!G19</f>
        <v>45516</v>
      </c>
      <c r="L8" s="15" t="str">
        <f>Data!E19</f>
        <v>Complete</v>
      </c>
    </row>
    <row r="9" spans="1:12" ht="15" thickBot="1" x14ac:dyDescent="0.35">
      <c r="A9" s="15" t="str">
        <f>Data!B20</f>
        <v>Project Testing</v>
      </c>
      <c r="B9" s="15">
        <f>Data!P20</f>
        <v>4</v>
      </c>
      <c r="C9" s="15">
        <f>Data!H20</f>
        <v>1</v>
      </c>
      <c r="D9" s="15">
        <f t="shared" si="0"/>
        <v>4</v>
      </c>
      <c r="E9" s="15">
        <f t="shared" si="1"/>
        <v>5</v>
      </c>
      <c r="F9" s="15">
        <f t="shared" si="2"/>
        <v>25</v>
      </c>
      <c r="G9" s="15">
        <f t="shared" si="3"/>
        <v>26</v>
      </c>
      <c r="H9" s="15">
        <f t="shared" si="4"/>
        <v>21</v>
      </c>
      <c r="I9" s="15" t="str">
        <f t="shared" si="5"/>
        <v>No</v>
      </c>
      <c r="J9" s="19">
        <f>Data!F20</f>
        <v>45516</v>
      </c>
      <c r="K9" s="19">
        <f>Data!G20</f>
        <v>45516</v>
      </c>
      <c r="L9" s="15" t="str">
        <f>Data!E20</f>
        <v>In Progress</v>
      </c>
    </row>
    <row r="10" spans="1:12" ht="15" thickBot="1" x14ac:dyDescent="0.35">
      <c r="A10" s="15" t="str">
        <f>Data!B21</f>
        <v>Process</v>
      </c>
      <c r="B10" s="15">
        <f>Data!P21</f>
        <v>5</v>
      </c>
      <c r="C10" s="15">
        <f>Data!H21</f>
        <v>3</v>
      </c>
      <c r="D10" s="15">
        <f t="shared" si="0"/>
        <v>5</v>
      </c>
      <c r="E10" s="15">
        <f t="shared" si="1"/>
        <v>8</v>
      </c>
      <c r="F10" s="15">
        <f t="shared" si="2"/>
        <v>23</v>
      </c>
      <c r="G10" s="15">
        <f t="shared" si="3"/>
        <v>26</v>
      </c>
      <c r="H10" s="15">
        <f t="shared" si="4"/>
        <v>18</v>
      </c>
      <c r="I10" s="15" t="str">
        <f t="shared" si="5"/>
        <v>No</v>
      </c>
      <c r="J10" s="19">
        <f>Data!F21</f>
        <v>45517</v>
      </c>
      <c r="K10" s="19">
        <f>Data!G21</f>
        <v>45519</v>
      </c>
      <c r="L10" s="15" t="str">
        <f>Data!E21</f>
        <v>In Progress</v>
      </c>
    </row>
    <row r="11" spans="1:12" ht="15" thickBot="1" x14ac:dyDescent="0.35">
      <c r="A11" s="15" t="str">
        <f>Data!B22</f>
        <v>Data model</v>
      </c>
      <c r="B11" s="15">
        <f>Data!P22</f>
        <v>6</v>
      </c>
      <c r="C11" s="15">
        <f>Data!H22</f>
        <v>10</v>
      </c>
      <c r="D11" s="15">
        <f t="shared" si="0"/>
        <v>6</v>
      </c>
      <c r="E11" s="15">
        <f t="shared" si="1"/>
        <v>16</v>
      </c>
      <c r="F11" s="15">
        <f t="shared" si="2"/>
        <v>16</v>
      </c>
      <c r="G11" s="15">
        <f t="shared" si="3"/>
        <v>26</v>
      </c>
      <c r="H11" s="15">
        <f t="shared" si="4"/>
        <v>10</v>
      </c>
      <c r="I11" s="15" t="str">
        <f t="shared" si="5"/>
        <v>No</v>
      </c>
      <c r="J11" s="19">
        <f>Data!F22</f>
        <v>45510</v>
      </c>
      <c r="K11" s="19">
        <f>Data!G22</f>
        <v>45519</v>
      </c>
      <c r="L11" s="15" t="str">
        <f>Data!E22</f>
        <v>In Progress</v>
      </c>
    </row>
    <row r="12" spans="1:12" ht="15" thickBot="1" x14ac:dyDescent="0.35">
      <c r="A12" s="15" t="str">
        <f>Data!B23</f>
        <v>Project Deliver</v>
      </c>
      <c r="B12" s="15">
        <f>Data!P23</f>
        <v>7</v>
      </c>
      <c r="C12" s="15">
        <f>Data!H23</f>
        <v>1</v>
      </c>
      <c r="D12" s="15">
        <f t="shared" si="0"/>
        <v>7</v>
      </c>
      <c r="E12" s="15">
        <f t="shared" si="1"/>
        <v>8</v>
      </c>
      <c r="F12" s="15">
        <f t="shared" si="2"/>
        <v>25</v>
      </c>
      <c r="G12" s="15">
        <f t="shared" si="3"/>
        <v>26</v>
      </c>
      <c r="H12" s="15">
        <f t="shared" si="4"/>
        <v>18</v>
      </c>
      <c r="I12" s="15" t="str">
        <f t="shared" si="5"/>
        <v>No</v>
      </c>
      <c r="J12" s="19">
        <f>Data!F23</f>
        <v>45519</v>
      </c>
      <c r="K12" s="19">
        <f>Data!G23</f>
        <v>45519</v>
      </c>
      <c r="L12" s="15" t="str">
        <f>Data!E23</f>
        <v>Not Started</v>
      </c>
    </row>
    <row r="13" spans="1:12" ht="15" thickBot="1" x14ac:dyDescent="0.35">
      <c r="A13" s="15" t="str">
        <f>Data!B24</f>
        <v>Define server</v>
      </c>
      <c r="B13" s="15">
        <f>Data!P24</f>
        <v>8</v>
      </c>
      <c r="C13" s="15">
        <f>Data!H24</f>
        <v>6</v>
      </c>
      <c r="D13" s="15">
        <f t="shared" si="0"/>
        <v>8</v>
      </c>
      <c r="E13" s="15">
        <f t="shared" si="1"/>
        <v>14</v>
      </c>
      <c r="F13" s="15">
        <f t="shared" si="2"/>
        <v>20</v>
      </c>
      <c r="G13" s="15">
        <f t="shared" si="3"/>
        <v>26</v>
      </c>
      <c r="H13" s="15">
        <f t="shared" si="4"/>
        <v>12</v>
      </c>
      <c r="I13" s="15" t="str">
        <f t="shared" si="5"/>
        <v>No</v>
      </c>
      <c r="J13" s="19">
        <f>Data!F24</f>
        <v>45520</v>
      </c>
      <c r="K13" s="19">
        <f>Data!G24</f>
        <v>45525</v>
      </c>
      <c r="L13" s="15" t="str">
        <f>Data!E24</f>
        <v>Not Started</v>
      </c>
    </row>
    <row r="14" spans="1:12" ht="15" thickBot="1" x14ac:dyDescent="0.35">
      <c r="A14" s="15" t="str">
        <f>Data!B25</f>
        <v>Configure server</v>
      </c>
      <c r="B14" s="15">
        <f>Data!P25</f>
        <v>9</v>
      </c>
      <c r="C14" s="15">
        <f>Data!H25</f>
        <v>3</v>
      </c>
      <c r="D14" s="15">
        <f t="shared" si="0"/>
        <v>9</v>
      </c>
      <c r="E14" s="15">
        <f t="shared" si="1"/>
        <v>12</v>
      </c>
      <c r="F14" s="15">
        <f t="shared" si="2"/>
        <v>23</v>
      </c>
      <c r="G14" s="15">
        <f t="shared" si="3"/>
        <v>26</v>
      </c>
      <c r="H14" s="15">
        <f t="shared" si="4"/>
        <v>14</v>
      </c>
      <c r="I14" s="15" t="str">
        <f t="shared" si="5"/>
        <v>No</v>
      </c>
      <c r="J14" s="19">
        <f>Data!F25</f>
        <v>45526</v>
      </c>
      <c r="K14" s="19">
        <f>Data!G25</f>
        <v>45528</v>
      </c>
      <c r="L14" s="15" t="str">
        <f>Data!E25</f>
        <v>Not Started</v>
      </c>
    </row>
    <row r="15" spans="1:12" ht="15" thickBot="1" x14ac:dyDescent="0.35">
      <c r="A15" s="15" t="str">
        <f>Data!B26</f>
        <v>Task 7</v>
      </c>
      <c r="B15" s="15">
        <f>Data!P26</f>
        <v>10</v>
      </c>
      <c r="C15" s="15">
        <f>Data!H26</f>
        <v>5</v>
      </c>
      <c r="D15" s="15">
        <f t="shared" si="0"/>
        <v>10</v>
      </c>
      <c r="E15" s="15">
        <f t="shared" si="1"/>
        <v>15</v>
      </c>
      <c r="F15" s="15">
        <f t="shared" si="2"/>
        <v>21</v>
      </c>
      <c r="G15" s="15">
        <f t="shared" si="3"/>
        <v>26</v>
      </c>
      <c r="H15" s="15">
        <f t="shared" si="4"/>
        <v>11</v>
      </c>
      <c r="I15" s="15" t="str">
        <f t="shared" si="5"/>
        <v>No</v>
      </c>
      <c r="J15" s="19">
        <f>Data!F26</f>
        <v>45526</v>
      </c>
      <c r="K15" s="19">
        <f>Data!G26</f>
        <v>45530</v>
      </c>
      <c r="L15" s="15" t="str">
        <f>Data!E26</f>
        <v>Not Started</v>
      </c>
    </row>
    <row r="16" spans="1:12" ht="15" thickBot="1" x14ac:dyDescent="0.35">
      <c r="A16" s="15" t="str">
        <f>Data!B27</f>
        <v>Project Completion</v>
      </c>
      <c r="B16" s="15">
        <f>Data!P27</f>
        <v>11</v>
      </c>
      <c r="C16" s="15">
        <f>Data!H27</f>
        <v>1</v>
      </c>
      <c r="D16" s="15">
        <f t="shared" si="0"/>
        <v>11</v>
      </c>
      <c r="E16" s="15">
        <f t="shared" si="1"/>
        <v>12</v>
      </c>
      <c r="F16" s="15">
        <f t="shared" si="2"/>
        <v>25</v>
      </c>
      <c r="G16" s="15">
        <f t="shared" si="3"/>
        <v>26</v>
      </c>
      <c r="H16" s="15">
        <f t="shared" si="4"/>
        <v>14</v>
      </c>
      <c r="I16" s="15" t="str">
        <f t="shared" si="5"/>
        <v>No</v>
      </c>
      <c r="J16" s="19">
        <f>Data!F27</f>
        <v>45530</v>
      </c>
      <c r="K16" s="19">
        <f>Data!G27</f>
        <v>45530</v>
      </c>
      <c r="L16" s="15" t="str">
        <f>Data!E27</f>
        <v>Not Started</v>
      </c>
    </row>
    <row r="17" spans="1:12" ht="15" thickBot="1" x14ac:dyDescent="0.35">
      <c r="A17" s="15" t="str">
        <f>Data!B28</f>
        <v>Prepare PROD</v>
      </c>
      <c r="B17" s="15">
        <f>Data!P28</f>
        <v>12</v>
      </c>
      <c r="C17" s="15">
        <f>Data!H28</f>
        <v>6</v>
      </c>
      <c r="D17" s="15">
        <f t="shared" si="0"/>
        <v>12</v>
      </c>
      <c r="E17" s="15">
        <f t="shared" si="1"/>
        <v>18</v>
      </c>
      <c r="F17" s="15">
        <f t="shared" si="2"/>
        <v>20</v>
      </c>
      <c r="G17" s="15">
        <f t="shared" si="3"/>
        <v>26</v>
      </c>
      <c r="H17" s="15">
        <f t="shared" si="4"/>
        <v>8</v>
      </c>
      <c r="I17" s="15" t="str">
        <f t="shared" si="5"/>
        <v>No</v>
      </c>
      <c r="J17" s="19">
        <f>Data!F28</f>
        <v>45531</v>
      </c>
      <c r="K17" s="19">
        <f>Data!G28</f>
        <v>45536</v>
      </c>
      <c r="L17" s="15" t="str">
        <f>Data!E28</f>
        <v>In Progress</v>
      </c>
    </row>
    <row r="18" spans="1:12" ht="15" thickBot="1" x14ac:dyDescent="0.35">
      <c r="A18" s="15" t="str">
        <f>Data!B29</f>
        <v>Create Guest List</v>
      </c>
      <c r="B18" s="15">
        <f>Data!P29</f>
        <v>13</v>
      </c>
      <c r="C18" s="15">
        <f>Data!H29</f>
        <v>4</v>
      </c>
      <c r="D18" s="15">
        <f t="shared" si="0"/>
        <v>13</v>
      </c>
      <c r="E18" s="15">
        <f t="shared" si="1"/>
        <v>17</v>
      </c>
      <c r="F18" s="15">
        <f t="shared" si="2"/>
        <v>22</v>
      </c>
      <c r="G18" s="15">
        <f t="shared" si="3"/>
        <v>26</v>
      </c>
      <c r="H18" s="15">
        <f t="shared" si="4"/>
        <v>9</v>
      </c>
      <c r="I18" s="15" t="str">
        <f t="shared" si="5"/>
        <v>No</v>
      </c>
      <c r="J18" s="19">
        <f>Data!F29</f>
        <v>45507</v>
      </c>
      <c r="K18" s="19">
        <f>Data!G29</f>
        <v>45510</v>
      </c>
      <c r="L18" s="15" t="str">
        <f>Data!E29</f>
        <v>Complete</v>
      </c>
    </row>
    <row r="19" spans="1:12" ht="15" thickBot="1" x14ac:dyDescent="0.35">
      <c r="A19" s="15" t="str">
        <f>Data!B30</f>
        <v>Create Invitations</v>
      </c>
      <c r="B19" s="15">
        <f>Data!P30</f>
        <v>14</v>
      </c>
      <c r="C19" s="15">
        <f>Data!H30</f>
        <v>12</v>
      </c>
      <c r="D19" s="15">
        <f t="shared" si="0"/>
        <v>14</v>
      </c>
      <c r="E19" s="15">
        <f t="shared" si="1"/>
        <v>26</v>
      </c>
      <c r="F19" s="15">
        <f t="shared" si="2"/>
        <v>14</v>
      </c>
      <c r="G19" s="15">
        <f t="shared" si="3"/>
        <v>26</v>
      </c>
      <c r="H19" s="15">
        <f t="shared" si="4"/>
        <v>0</v>
      </c>
      <c r="I19" s="15" t="str">
        <f t="shared" si="5"/>
        <v>Yes</v>
      </c>
      <c r="J19" s="19">
        <f>Data!F30</f>
        <v>45511</v>
      </c>
      <c r="K19" s="19">
        <f>Data!G30</f>
        <v>45522</v>
      </c>
      <c r="L19" s="15" t="str">
        <f>Data!E30</f>
        <v>In Progress</v>
      </c>
    </row>
  </sheetData>
  <mergeCells count="1">
    <mergeCell ref="A1:L2"/>
  </mergeCells>
  <conditionalFormatting sqref="I5:I19">
    <cfRule type="cellIs" dxfId="0" priority="1" operator="equal">
      <formula>"Yes"</formula>
    </cfRule>
  </conditionalFormatting>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L19"/>
  <sheetViews>
    <sheetView showGridLines="0" workbookViewId="0">
      <selection activeCell="B21" sqref="B21"/>
    </sheetView>
  </sheetViews>
  <sheetFormatPr defaultRowHeight="14.4" x14ac:dyDescent="0.3"/>
  <cols>
    <col min="1" max="1" width="28" customWidth="1"/>
    <col min="2" max="2" width="14" customWidth="1"/>
    <col min="3" max="5" width="12" customWidth="1"/>
    <col min="6" max="6" width="14" customWidth="1"/>
    <col min="7" max="9" width="12" customWidth="1"/>
    <col min="10" max="10" width="16" customWidth="1"/>
    <col min="11" max="11" width="14" customWidth="1"/>
    <col min="12" max="12" width="10" customWidth="1"/>
  </cols>
  <sheetData>
    <row r="1" spans="1:12" ht="15" thickBot="1" x14ac:dyDescent="0.35">
      <c r="A1" s="302" t="s">
        <v>966</v>
      </c>
      <c r="B1" s="303"/>
      <c r="C1" s="303"/>
      <c r="D1" s="303"/>
      <c r="E1" s="303"/>
      <c r="F1" s="303"/>
      <c r="G1" s="303"/>
      <c r="H1" s="303"/>
      <c r="I1" s="303"/>
      <c r="J1" s="303"/>
      <c r="K1" s="303"/>
      <c r="L1" s="303"/>
    </row>
    <row r="2" spans="1:12" ht="15" thickBot="1" x14ac:dyDescent="0.35">
      <c r="A2" s="303"/>
      <c r="B2" s="303"/>
      <c r="C2" s="303"/>
      <c r="D2" s="303"/>
      <c r="E2" s="303"/>
      <c r="F2" s="303"/>
      <c r="G2" s="303"/>
      <c r="H2" s="303"/>
      <c r="I2" s="303"/>
      <c r="J2" s="303"/>
      <c r="K2" s="303"/>
      <c r="L2" s="303"/>
    </row>
    <row r="3" spans="1:12" ht="15" thickBot="1" x14ac:dyDescent="0.35">
      <c r="A3" s="54"/>
      <c r="B3" s="9"/>
      <c r="C3" s="9"/>
      <c r="D3" s="9"/>
      <c r="E3" s="9"/>
      <c r="F3" s="9"/>
      <c r="G3" s="9"/>
      <c r="H3" s="9"/>
      <c r="I3" s="9"/>
      <c r="J3" s="9"/>
      <c r="K3" s="9"/>
      <c r="L3" s="9"/>
    </row>
    <row r="4" spans="1:12" ht="28.2" thickBot="1" x14ac:dyDescent="0.35">
      <c r="A4" s="58" t="s">
        <v>936</v>
      </c>
      <c r="B4" s="10" t="s">
        <v>937</v>
      </c>
      <c r="C4" s="10" t="s">
        <v>967</v>
      </c>
      <c r="D4" s="10" t="s">
        <v>968</v>
      </c>
      <c r="E4" s="10" t="s">
        <v>969</v>
      </c>
      <c r="F4" s="10" t="s">
        <v>970</v>
      </c>
      <c r="G4" s="10" t="s">
        <v>883</v>
      </c>
      <c r="H4" s="10" t="s">
        <v>79</v>
      </c>
      <c r="I4" s="10" t="s">
        <v>261</v>
      </c>
      <c r="J4" s="10" t="s">
        <v>77</v>
      </c>
      <c r="K4" s="10" t="s">
        <v>78</v>
      </c>
      <c r="L4" s="10" t="s">
        <v>971</v>
      </c>
    </row>
    <row r="5" spans="1:12" ht="15" thickBot="1" x14ac:dyDescent="0.35">
      <c r="A5" s="59" t="str">
        <f>Data!B16</f>
        <v>Meet Client</v>
      </c>
      <c r="B5" s="15">
        <f>Data!P16</f>
        <v>0</v>
      </c>
      <c r="C5" s="15">
        <f>Data!V16</f>
        <v>3</v>
      </c>
      <c r="D5" s="15">
        <f>Data!W16</f>
        <v>4</v>
      </c>
      <c r="E5" s="15">
        <f>Data!X16</f>
        <v>5</v>
      </c>
      <c r="F5" s="15">
        <f t="shared" ref="F5:F19" si="0">(C5+4*D5+E5)/6</f>
        <v>4</v>
      </c>
      <c r="G5" s="15">
        <f t="shared" ref="G5:G19" si="1">((E5-C5)/6)^2</f>
        <v>0.1111111111111111</v>
      </c>
      <c r="H5" s="19">
        <f>Data!F16</f>
        <v>45505</v>
      </c>
      <c r="I5" s="19">
        <f>Data!G16</f>
        <v>45508</v>
      </c>
      <c r="J5" s="15" t="str">
        <f>Data!D16</f>
        <v>Person 1</v>
      </c>
      <c r="K5" s="15" t="str">
        <f>Data!E16</f>
        <v>Complete</v>
      </c>
      <c r="L5" s="15" t="str">
        <f t="shared" ref="L5:L19" si="2">"Node "&amp;ROW()-4</f>
        <v>Node 1</v>
      </c>
    </row>
    <row r="6" spans="1:12" ht="15" thickBot="1" x14ac:dyDescent="0.35">
      <c r="A6" s="59" t="str">
        <f>Data!B17</f>
        <v>Requirements</v>
      </c>
      <c r="B6" s="15">
        <f>Data!P17</f>
        <v>1</v>
      </c>
      <c r="C6" s="15">
        <f>Data!V17</f>
        <v>1</v>
      </c>
      <c r="D6" s="15">
        <f>Data!W17</f>
        <v>2</v>
      </c>
      <c r="E6" s="15">
        <f>Data!X17</f>
        <v>3</v>
      </c>
      <c r="F6" s="15">
        <f t="shared" si="0"/>
        <v>2</v>
      </c>
      <c r="G6" s="15">
        <f t="shared" si="1"/>
        <v>0.1111111111111111</v>
      </c>
      <c r="H6" s="19">
        <f>Data!F17</f>
        <v>45505</v>
      </c>
      <c r="I6" s="19">
        <f>Data!G17</f>
        <v>45506</v>
      </c>
      <c r="J6" s="15" t="str">
        <f>Data!D17</f>
        <v>Person 2</v>
      </c>
      <c r="K6" s="15" t="str">
        <f>Data!E17</f>
        <v>Complete</v>
      </c>
      <c r="L6" s="15" t="str">
        <f t="shared" si="2"/>
        <v>Node 2</v>
      </c>
    </row>
    <row r="7" spans="1:12" ht="15" thickBot="1" x14ac:dyDescent="0.35">
      <c r="A7" s="59" t="str">
        <f>Data!B18</f>
        <v>Inputs</v>
      </c>
      <c r="B7" s="15">
        <f>Data!P18</f>
        <v>2</v>
      </c>
      <c r="C7" s="15">
        <f>Data!V18</f>
        <v>1</v>
      </c>
      <c r="D7" s="15">
        <f>Data!W18</f>
        <v>1</v>
      </c>
      <c r="E7" s="15">
        <f>Data!X18</f>
        <v>2</v>
      </c>
      <c r="F7" s="15">
        <f t="shared" si="0"/>
        <v>1.1666666666666667</v>
      </c>
      <c r="G7" s="15">
        <f t="shared" si="1"/>
        <v>2.7777777777777776E-2</v>
      </c>
      <c r="H7" s="19">
        <f>Data!F18</f>
        <v>45509</v>
      </c>
      <c r="I7" s="19">
        <f>Data!G18</f>
        <v>45509</v>
      </c>
      <c r="J7" s="15" t="str">
        <f>Data!D18</f>
        <v>Person 3</v>
      </c>
      <c r="K7" s="15" t="str">
        <f>Data!E18</f>
        <v>Overdue</v>
      </c>
      <c r="L7" s="15" t="str">
        <f t="shared" si="2"/>
        <v>Node 3</v>
      </c>
    </row>
    <row r="8" spans="1:12" ht="15" thickBot="1" x14ac:dyDescent="0.35">
      <c r="A8" s="59" t="str">
        <f>Data!B19</f>
        <v>Design</v>
      </c>
      <c r="B8" s="15">
        <f>Data!P19</f>
        <v>3</v>
      </c>
      <c r="C8" s="15">
        <f>Data!V19</f>
        <v>6</v>
      </c>
      <c r="D8" s="15">
        <f>Data!W19</f>
        <v>7</v>
      </c>
      <c r="E8" s="15">
        <f>Data!X19</f>
        <v>8</v>
      </c>
      <c r="F8" s="15">
        <f t="shared" si="0"/>
        <v>7</v>
      </c>
      <c r="G8" s="15">
        <f t="shared" si="1"/>
        <v>0.1111111111111111</v>
      </c>
      <c r="H8" s="19">
        <f>Data!F19</f>
        <v>45510</v>
      </c>
      <c r="I8" s="19">
        <f>Data!G19</f>
        <v>45516</v>
      </c>
      <c r="J8" s="15" t="str">
        <f>Data!D19</f>
        <v>Person 4</v>
      </c>
      <c r="K8" s="15" t="str">
        <f>Data!E19</f>
        <v>Complete</v>
      </c>
      <c r="L8" s="15" t="str">
        <f t="shared" si="2"/>
        <v>Node 4</v>
      </c>
    </row>
    <row r="9" spans="1:12" ht="15" thickBot="1" x14ac:dyDescent="0.35">
      <c r="A9" s="59" t="str">
        <f>Data!B20</f>
        <v>Project Testing</v>
      </c>
      <c r="B9" s="15">
        <f>Data!P20</f>
        <v>4</v>
      </c>
      <c r="C9" s="15">
        <f>Data!V20</f>
        <v>1</v>
      </c>
      <c r="D9" s="15">
        <f>Data!W20</f>
        <v>1</v>
      </c>
      <c r="E9" s="15">
        <f>Data!X20</f>
        <v>2</v>
      </c>
      <c r="F9" s="15">
        <f t="shared" si="0"/>
        <v>1.1666666666666667</v>
      </c>
      <c r="G9" s="15">
        <f t="shared" si="1"/>
        <v>2.7777777777777776E-2</v>
      </c>
      <c r="H9" s="19">
        <f>Data!F20</f>
        <v>45516</v>
      </c>
      <c r="I9" s="19">
        <f>Data!G20</f>
        <v>45516</v>
      </c>
      <c r="J9" s="15" t="str">
        <f>Data!D20</f>
        <v>Person 1</v>
      </c>
      <c r="K9" s="15" t="str">
        <f>Data!E20</f>
        <v>In Progress</v>
      </c>
      <c r="L9" s="15" t="str">
        <f t="shared" si="2"/>
        <v>Node 5</v>
      </c>
    </row>
    <row r="10" spans="1:12" ht="15" thickBot="1" x14ac:dyDescent="0.35">
      <c r="A10" s="59" t="str">
        <f>Data!B21</f>
        <v>Process</v>
      </c>
      <c r="B10" s="15">
        <f>Data!P21</f>
        <v>5</v>
      </c>
      <c r="C10" s="15">
        <f>Data!V21</f>
        <v>2</v>
      </c>
      <c r="D10" s="15">
        <f>Data!W21</f>
        <v>3</v>
      </c>
      <c r="E10" s="15">
        <f>Data!X21</f>
        <v>4</v>
      </c>
      <c r="F10" s="15">
        <f t="shared" si="0"/>
        <v>3</v>
      </c>
      <c r="G10" s="15">
        <f t="shared" si="1"/>
        <v>0.1111111111111111</v>
      </c>
      <c r="H10" s="19">
        <f>Data!F21</f>
        <v>45517</v>
      </c>
      <c r="I10" s="19">
        <f>Data!G21</f>
        <v>45519</v>
      </c>
      <c r="J10" s="15" t="str">
        <f>Data!D21</f>
        <v>Person 2</v>
      </c>
      <c r="K10" s="15" t="str">
        <f>Data!E21</f>
        <v>In Progress</v>
      </c>
      <c r="L10" s="15" t="str">
        <f t="shared" si="2"/>
        <v>Node 6</v>
      </c>
    </row>
    <row r="11" spans="1:12" ht="15" thickBot="1" x14ac:dyDescent="0.35">
      <c r="A11" s="59" t="str">
        <f>Data!B22</f>
        <v>Data model</v>
      </c>
      <c r="B11" s="15">
        <f>Data!P22</f>
        <v>6</v>
      </c>
      <c r="C11" s="15">
        <f>Data!V22</f>
        <v>9</v>
      </c>
      <c r="D11" s="15">
        <f>Data!W22</f>
        <v>10</v>
      </c>
      <c r="E11" s="15">
        <f>Data!X22</f>
        <v>11</v>
      </c>
      <c r="F11" s="15">
        <f t="shared" si="0"/>
        <v>10</v>
      </c>
      <c r="G11" s="15">
        <f t="shared" si="1"/>
        <v>0.1111111111111111</v>
      </c>
      <c r="H11" s="19">
        <f>Data!F22</f>
        <v>45510</v>
      </c>
      <c r="I11" s="19">
        <f>Data!G22</f>
        <v>45519</v>
      </c>
      <c r="J11" s="15" t="str">
        <f>Data!D22</f>
        <v>Person 3</v>
      </c>
      <c r="K11" s="15" t="str">
        <f>Data!E22</f>
        <v>In Progress</v>
      </c>
      <c r="L11" s="15" t="str">
        <f t="shared" si="2"/>
        <v>Node 7</v>
      </c>
    </row>
    <row r="12" spans="1:12" ht="15" thickBot="1" x14ac:dyDescent="0.35">
      <c r="A12" s="59" t="str">
        <f>Data!B23</f>
        <v>Project Deliver</v>
      </c>
      <c r="B12" s="15">
        <f>Data!P23</f>
        <v>7</v>
      </c>
      <c r="C12" s="15">
        <f>Data!V23</f>
        <v>1</v>
      </c>
      <c r="D12" s="15">
        <f>Data!W23</f>
        <v>1</v>
      </c>
      <c r="E12" s="15">
        <f>Data!X23</f>
        <v>2</v>
      </c>
      <c r="F12" s="15">
        <f t="shared" si="0"/>
        <v>1.1666666666666667</v>
      </c>
      <c r="G12" s="15">
        <f t="shared" si="1"/>
        <v>2.7777777777777776E-2</v>
      </c>
      <c r="H12" s="19">
        <f>Data!F23</f>
        <v>45519</v>
      </c>
      <c r="I12" s="19">
        <f>Data!G23</f>
        <v>45519</v>
      </c>
      <c r="J12" s="15" t="str">
        <f>Data!D23</f>
        <v>Person 7</v>
      </c>
      <c r="K12" s="15" t="str">
        <f>Data!E23</f>
        <v>Not Started</v>
      </c>
      <c r="L12" s="15" t="str">
        <f t="shared" si="2"/>
        <v>Node 8</v>
      </c>
    </row>
    <row r="13" spans="1:12" ht="15" thickBot="1" x14ac:dyDescent="0.35">
      <c r="A13" s="59" t="str">
        <f>Data!B24</f>
        <v>Define server</v>
      </c>
      <c r="B13" s="15">
        <f>Data!P24</f>
        <v>8</v>
      </c>
      <c r="C13" s="15">
        <f>Data!V24</f>
        <v>5</v>
      </c>
      <c r="D13" s="15">
        <f>Data!W24</f>
        <v>6</v>
      </c>
      <c r="E13" s="15">
        <f>Data!X24</f>
        <v>7</v>
      </c>
      <c r="F13" s="15">
        <f t="shared" si="0"/>
        <v>6</v>
      </c>
      <c r="G13" s="15">
        <f t="shared" si="1"/>
        <v>0.1111111111111111</v>
      </c>
      <c r="H13" s="19">
        <f>Data!F24</f>
        <v>45520</v>
      </c>
      <c r="I13" s="19">
        <f>Data!G24</f>
        <v>45525</v>
      </c>
      <c r="J13" s="15" t="str">
        <f>Data!D24</f>
        <v>Person 10</v>
      </c>
      <c r="K13" s="15" t="str">
        <f>Data!E24</f>
        <v>Not Started</v>
      </c>
      <c r="L13" s="15" t="str">
        <f t="shared" si="2"/>
        <v>Node 9</v>
      </c>
    </row>
    <row r="14" spans="1:12" ht="15" thickBot="1" x14ac:dyDescent="0.35">
      <c r="A14" s="59" t="str">
        <f>Data!B25</f>
        <v>Configure server</v>
      </c>
      <c r="B14" s="15">
        <f>Data!P25</f>
        <v>9</v>
      </c>
      <c r="C14" s="15">
        <f>Data!V25</f>
        <v>2</v>
      </c>
      <c r="D14" s="15">
        <f>Data!W25</f>
        <v>3</v>
      </c>
      <c r="E14" s="15">
        <f>Data!X25</f>
        <v>4</v>
      </c>
      <c r="F14" s="15">
        <f t="shared" si="0"/>
        <v>3</v>
      </c>
      <c r="G14" s="15">
        <f t="shared" si="1"/>
        <v>0.1111111111111111</v>
      </c>
      <c r="H14" s="19">
        <f>Data!F25</f>
        <v>45526</v>
      </c>
      <c r="I14" s="19">
        <f>Data!G25</f>
        <v>45528</v>
      </c>
      <c r="J14" s="15" t="str">
        <f>Data!D25</f>
        <v>Person 8</v>
      </c>
      <c r="K14" s="15" t="str">
        <f>Data!E25</f>
        <v>Not Started</v>
      </c>
      <c r="L14" s="15" t="str">
        <f t="shared" si="2"/>
        <v>Node 10</v>
      </c>
    </row>
    <row r="15" spans="1:12" ht="15" thickBot="1" x14ac:dyDescent="0.35">
      <c r="A15" s="59" t="str">
        <f>Data!B26</f>
        <v>Task 7</v>
      </c>
      <c r="B15" s="15">
        <f>Data!P26</f>
        <v>10</v>
      </c>
      <c r="C15" s="15">
        <f>Data!V26</f>
        <v>4</v>
      </c>
      <c r="D15" s="15">
        <f>Data!W26</f>
        <v>5</v>
      </c>
      <c r="E15" s="15">
        <f>Data!X26</f>
        <v>6</v>
      </c>
      <c r="F15" s="15">
        <f t="shared" si="0"/>
        <v>5</v>
      </c>
      <c r="G15" s="15">
        <f t="shared" si="1"/>
        <v>0.1111111111111111</v>
      </c>
      <c r="H15" s="19">
        <f>Data!F26</f>
        <v>45526</v>
      </c>
      <c r="I15" s="19">
        <f>Data!G26</f>
        <v>45530</v>
      </c>
      <c r="J15" s="15" t="str">
        <f>Data!D26</f>
        <v>Person 2</v>
      </c>
      <c r="K15" s="15" t="str">
        <f>Data!E26</f>
        <v>Not Started</v>
      </c>
      <c r="L15" s="15" t="str">
        <f t="shared" si="2"/>
        <v>Node 11</v>
      </c>
    </row>
    <row r="16" spans="1:12" ht="15" thickBot="1" x14ac:dyDescent="0.35">
      <c r="A16" s="59" t="str">
        <f>Data!B27</f>
        <v>Project Completion</v>
      </c>
      <c r="B16" s="15">
        <f>Data!P27</f>
        <v>11</v>
      </c>
      <c r="C16" s="15">
        <f>Data!V27</f>
        <v>1</v>
      </c>
      <c r="D16" s="15">
        <f>Data!W27</f>
        <v>1</v>
      </c>
      <c r="E16" s="15">
        <f>Data!X27</f>
        <v>2</v>
      </c>
      <c r="F16" s="15">
        <f t="shared" si="0"/>
        <v>1.1666666666666667</v>
      </c>
      <c r="G16" s="15">
        <f t="shared" si="1"/>
        <v>2.7777777777777776E-2</v>
      </c>
      <c r="H16" s="19">
        <f>Data!F27</f>
        <v>45530</v>
      </c>
      <c r="I16" s="19">
        <f>Data!G27</f>
        <v>45530</v>
      </c>
      <c r="J16" s="15" t="str">
        <f>Data!D27</f>
        <v>Person 1</v>
      </c>
      <c r="K16" s="15" t="str">
        <f>Data!E27</f>
        <v>Not Started</v>
      </c>
      <c r="L16" s="15" t="str">
        <f t="shared" si="2"/>
        <v>Node 12</v>
      </c>
    </row>
    <row r="17" spans="1:12" ht="15" thickBot="1" x14ac:dyDescent="0.35">
      <c r="A17" s="59" t="str">
        <f>Data!B28</f>
        <v>Prepare PROD</v>
      </c>
      <c r="B17" s="15">
        <f>Data!P28</f>
        <v>12</v>
      </c>
      <c r="C17" s="15">
        <f>Data!V28</f>
        <v>5</v>
      </c>
      <c r="D17" s="15">
        <f>Data!W28</f>
        <v>6</v>
      </c>
      <c r="E17" s="15">
        <f>Data!X28</f>
        <v>7</v>
      </c>
      <c r="F17" s="15">
        <f t="shared" si="0"/>
        <v>6</v>
      </c>
      <c r="G17" s="15">
        <f t="shared" si="1"/>
        <v>0.1111111111111111</v>
      </c>
      <c r="H17" s="19">
        <f>Data!F28</f>
        <v>45531</v>
      </c>
      <c r="I17" s="19">
        <f>Data!G28</f>
        <v>45536</v>
      </c>
      <c r="J17" s="15" t="str">
        <f>Data!D28</f>
        <v>Person 8</v>
      </c>
      <c r="K17" s="15" t="str">
        <f>Data!E28</f>
        <v>In Progress</v>
      </c>
      <c r="L17" s="15" t="str">
        <f t="shared" si="2"/>
        <v>Node 13</v>
      </c>
    </row>
    <row r="18" spans="1:12" ht="15" thickBot="1" x14ac:dyDescent="0.35">
      <c r="A18" s="59" t="str">
        <f>Data!B29</f>
        <v>Create Guest List</v>
      </c>
      <c r="B18" s="15">
        <f>Data!P29</f>
        <v>13</v>
      </c>
      <c r="C18" s="15">
        <f>Data!V29</f>
        <v>3</v>
      </c>
      <c r="D18" s="15">
        <f>Data!W29</f>
        <v>4</v>
      </c>
      <c r="E18" s="15">
        <f>Data!X29</f>
        <v>5</v>
      </c>
      <c r="F18" s="15">
        <f t="shared" si="0"/>
        <v>4</v>
      </c>
      <c r="G18" s="15">
        <f t="shared" si="1"/>
        <v>0.1111111111111111</v>
      </c>
      <c r="H18" s="19">
        <f>Data!F29</f>
        <v>45507</v>
      </c>
      <c r="I18" s="19">
        <f>Data!G29</f>
        <v>45510</v>
      </c>
      <c r="J18" s="15" t="str">
        <f>Data!D29</f>
        <v>Person 3</v>
      </c>
      <c r="K18" s="15" t="str">
        <f>Data!E29</f>
        <v>Complete</v>
      </c>
      <c r="L18" s="15" t="str">
        <f t="shared" si="2"/>
        <v>Node 14</v>
      </c>
    </row>
    <row r="19" spans="1:12" ht="15" thickBot="1" x14ac:dyDescent="0.35">
      <c r="A19" s="59" t="str">
        <f>Data!B30</f>
        <v>Create Invitations</v>
      </c>
      <c r="B19" s="15">
        <f>Data!P30</f>
        <v>14</v>
      </c>
      <c r="C19" s="15">
        <f>Data!V30</f>
        <v>11</v>
      </c>
      <c r="D19" s="15">
        <f>Data!W30</f>
        <v>12</v>
      </c>
      <c r="E19" s="15">
        <f>Data!X30</f>
        <v>13</v>
      </c>
      <c r="F19" s="15">
        <f t="shared" si="0"/>
        <v>12</v>
      </c>
      <c r="G19" s="15">
        <f t="shared" si="1"/>
        <v>0.1111111111111111</v>
      </c>
      <c r="H19" s="19">
        <f>Data!F30</f>
        <v>45511</v>
      </c>
      <c r="I19" s="19">
        <f>Data!G30</f>
        <v>45522</v>
      </c>
      <c r="J19" s="15" t="str">
        <f>Data!D30</f>
        <v>Person 4</v>
      </c>
      <c r="K19" s="15" t="str">
        <f>Data!E30</f>
        <v>In Progress</v>
      </c>
      <c r="L19" s="15" t="str">
        <f t="shared" si="2"/>
        <v>Node 15</v>
      </c>
    </row>
  </sheetData>
  <mergeCells count="1">
    <mergeCell ref="A1:L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249977111117893"/>
  </sheetPr>
  <dimension ref="A1:M21"/>
  <sheetViews>
    <sheetView showGridLines="0" workbookViewId="0">
      <selection activeCell="E6" sqref="E6"/>
    </sheetView>
  </sheetViews>
  <sheetFormatPr defaultRowHeight="14.4" x14ac:dyDescent="0.3"/>
  <cols>
    <col min="1" max="13" width="14" customWidth="1"/>
  </cols>
  <sheetData>
    <row r="1" spans="1:13" ht="24" customHeight="1" x14ac:dyDescent="0.3">
      <c r="A1" s="317" t="s">
        <v>972</v>
      </c>
      <c r="B1" s="318"/>
      <c r="C1" s="318"/>
      <c r="D1" s="318"/>
      <c r="E1" s="318"/>
      <c r="F1" s="318"/>
      <c r="G1" s="318"/>
      <c r="H1" s="318"/>
      <c r="I1" s="318"/>
      <c r="J1" s="318"/>
      <c r="K1" s="318"/>
      <c r="L1" s="318"/>
      <c r="M1" s="319"/>
    </row>
    <row r="2" spans="1:13" ht="24" customHeight="1" thickBot="1" x14ac:dyDescent="0.35">
      <c r="A2" s="320"/>
      <c r="B2" s="321"/>
      <c r="C2" s="321"/>
      <c r="D2" s="321"/>
      <c r="E2" s="321"/>
      <c r="F2" s="321"/>
      <c r="G2" s="321"/>
      <c r="H2" s="321"/>
      <c r="I2" s="321"/>
      <c r="J2" s="321"/>
      <c r="K2" s="321"/>
      <c r="L2" s="321"/>
      <c r="M2" s="322"/>
    </row>
    <row r="3" spans="1:13" ht="24" customHeight="1" thickBot="1" x14ac:dyDescent="0.35">
      <c r="A3" s="104"/>
      <c r="M3" s="105"/>
    </row>
    <row r="4" spans="1:13" ht="24" customHeight="1" thickBot="1" x14ac:dyDescent="0.35">
      <c r="A4" s="104"/>
      <c r="F4" s="312" t="str">
        <f>Data!B4</f>
        <v>Olympic International</v>
      </c>
      <c r="G4" s="235"/>
      <c r="H4" s="235"/>
      <c r="M4" s="105"/>
    </row>
    <row r="5" spans="1:13" ht="24" customHeight="1" x14ac:dyDescent="0.3">
      <c r="A5" s="104"/>
      <c r="M5" s="105"/>
    </row>
    <row r="6" spans="1:13" ht="24" customHeight="1" x14ac:dyDescent="0.3">
      <c r="A6" s="104"/>
      <c r="M6" s="105"/>
    </row>
    <row r="7" spans="1:13" ht="24" customHeight="1" thickBot="1" x14ac:dyDescent="0.35">
      <c r="A7" s="104"/>
      <c r="M7" s="105"/>
    </row>
    <row r="8" spans="1:13" ht="24" customHeight="1" thickBot="1" x14ac:dyDescent="0.35">
      <c r="A8" s="328" t="str">
        <f>Data!B68</f>
        <v>Initiation</v>
      </c>
      <c r="B8" s="329"/>
      <c r="D8" s="330" t="str">
        <f>Data!B69</f>
        <v>Planning</v>
      </c>
      <c r="E8" s="331"/>
      <c r="G8" s="324" t="str">
        <f>Data!B70</f>
        <v>Execution</v>
      </c>
      <c r="H8" s="325"/>
      <c r="J8" s="313" t="str">
        <f>Data!B71</f>
        <v>Control</v>
      </c>
      <c r="K8" s="305"/>
      <c r="L8" s="326" t="str">
        <f>Data!B72</f>
        <v>Close</v>
      </c>
      <c r="M8" s="327"/>
    </row>
    <row r="9" spans="1:13" ht="24" customHeight="1" x14ac:dyDescent="0.3">
      <c r="A9" s="104"/>
      <c r="M9" s="105"/>
    </row>
    <row r="10" spans="1:13" ht="24" customHeight="1" thickBot="1" x14ac:dyDescent="0.35">
      <c r="A10" s="104"/>
      <c r="M10" s="105"/>
    </row>
    <row r="11" spans="1:13" ht="24" customHeight="1" thickBot="1" x14ac:dyDescent="0.35">
      <c r="A11" s="323" t="str">
        <f>Data!C68</f>
        <v>Hardware</v>
      </c>
      <c r="B11" s="235"/>
      <c r="D11" s="323" t="str">
        <f>Data!C69</f>
        <v>Task</v>
      </c>
      <c r="E11" s="235"/>
      <c r="G11" s="323" t="str">
        <f>Data!C70</f>
        <v>Task</v>
      </c>
      <c r="H11" s="235"/>
      <c r="J11" s="323" t="str">
        <f>Data!C71</f>
        <v>Task</v>
      </c>
      <c r="K11" s="235"/>
      <c r="L11" s="323" t="str">
        <f>Data!C72</f>
        <v>Task</v>
      </c>
      <c r="M11" s="235"/>
    </row>
    <row r="12" spans="1:13" ht="24" customHeight="1" x14ac:dyDescent="0.3">
      <c r="A12" s="104"/>
      <c r="M12" s="105"/>
    </row>
    <row r="13" spans="1:13" ht="24" customHeight="1" thickBot="1" x14ac:dyDescent="0.35">
      <c r="A13" s="104"/>
      <c r="M13" s="105"/>
    </row>
    <row r="14" spans="1:13" ht="24" customHeight="1" thickBot="1" x14ac:dyDescent="0.35">
      <c r="A14" s="323" t="str">
        <f>Data!D68</f>
        <v>Install</v>
      </c>
      <c r="B14" s="235"/>
      <c r="C14" s="107"/>
      <c r="D14" s="323" t="str">
        <f>Data!D69</f>
        <v>Subtask</v>
      </c>
      <c r="E14" s="235"/>
      <c r="F14" s="107"/>
      <c r="G14" s="323" t="str">
        <f>Data!D70</f>
        <v>Subtask</v>
      </c>
      <c r="H14" s="235"/>
      <c r="I14" s="107"/>
      <c r="J14" s="323" t="str">
        <f>Data!D71</f>
        <v>Subtask</v>
      </c>
      <c r="K14" s="235"/>
      <c r="L14" s="323" t="str">
        <f>Data!D72</f>
        <v>Subtask</v>
      </c>
      <c r="M14" s="235"/>
    </row>
    <row r="15" spans="1:13" ht="24" customHeight="1" x14ac:dyDescent="0.3"/>
    <row r="16" spans="1:13" ht="24" customHeight="1" x14ac:dyDescent="0.3"/>
    <row r="17" ht="24" customHeight="1" x14ac:dyDescent="0.3"/>
    <row r="18" ht="24" customHeight="1" x14ac:dyDescent="0.3"/>
    <row r="19" ht="24" customHeight="1" x14ac:dyDescent="0.3"/>
    <row r="20" ht="24" customHeight="1" x14ac:dyDescent="0.3"/>
    <row r="21" ht="24" customHeight="1" x14ac:dyDescent="0.3"/>
  </sheetData>
  <mergeCells count="17">
    <mergeCell ref="D11:E11"/>
    <mergeCell ref="A1:M2"/>
    <mergeCell ref="A11:B11"/>
    <mergeCell ref="G11:H11"/>
    <mergeCell ref="J14:K14"/>
    <mergeCell ref="L14:M14"/>
    <mergeCell ref="D14:E14"/>
    <mergeCell ref="F4:H4"/>
    <mergeCell ref="A14:B14"/>
    <mergeCell ref="G14:H14"/>
    <mergeCell ref="L11:M11"/>
    <mergeCell ref="G8:H8"/>
    <mergeCell ref="L8:M8"/>
    <mergeCell ref="J8:K8"/>
    <mergeCell ref="A8:B8"/>
    <mergeCell ref="D8:E8"/>
    <mergeCell ref="J11:K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0" tint="-0.499984740745262"/>
  </sheetPr>
  <dimension ref="A1:L11"/>
  <sheetViews>
    <sheetView workbookViewId="0">
      <selection activeCell="E10" sqref="E10"/>
    </sheetView>
  </sheetViews>
  <sheetFormatPr defaultRowHeight="14.4" x14ac:dyDescent="0.3"/>
  <cols>
    <col min="1" max="7" width="17" customWidth="1"/>
    <col min="8" max="9" width="13" customWidth="1"/>
    <col min="10" max="10" width="15.5546875" bestFit="1" customWidth="1"/>
    <col min="11" max="12" width="13" customWidth="1"/>
  </cols>
  <sheetData>
    <row r="1" spans="1:12" ht="36" thickBot="1" x14ac:dyDescent="0.65">
      <c r="A1" s="333" t="s">
        <v>973</v>
      </c>
      <c r="B1" s="299"/>
      <c r="C1" s="299"/>
      <c r="D1" s="299"/>
      <c r="E1" s="299"/>
      <c r="F1" s="299"/>
      <c r="G1" s="299"/>
      <c r="H1" s="299"/>
      <c r="I1" s="299"/>
      <c r="J1" s="299"/>
      <c r="K1" s="299"/>
      <c r="L1" s="299"/>
    </row>
    <row r="2" spans="1:12" ht="15" thickBot="1" x14ac:dyDescent="0.35">
      <c r="A2" s="104"/>
      <c r="J2" s="152" t="s">
        <v>63</v>
      </c>
      <c r="K2" s="332" t="str">
        <f>Data!$B$4</f>
        <v>Olympic International</v>
      </c>
      <c r="L2" s="332"/>
    </row>
    <row r="3" spans="1:12" ht="15" thickBot="1" x14ac:dyDescent="0.35">
      <c r="A3" s="104"/>
      <c r="E3" s="152" t="str">
        <f>TEXT(Data!$B$7,"mmm. yyyy")</f>
        <v>Aug. 2024</v>
      </c>
      <c r="J3" s="152" t="s">
        <v>205</v>
      </c>
      <c r="K3" s="332" t="str">
        <f>Data!$B$5</f>
        <v>Template22</v>
      </c>
      <c r="L3" s="332"/>
    </row>
    <row r="4" spans="1:12" ht="15" thickBot="1" x14ac:dyDescent="0.35">
      <c r="A4" s="104"/>
      <c r="L4" s="105"/>
    </row>
    <row r="5" spans="1:12" ht="15" thickBot="1" x14ac:dyDescent="0.35">
      <c r="A5" s="61" t="s">
        <v>974</v>
      </c>
      <c r="B5" s="61" t="s">
        <v>975</v>
      </c>
      <c r="C5" s="61" t="s">
        <v>976</v>
      </c>
      <c r="D5" s="61" t="s">
        <v>977</v>
      </c>
      <c r="E5" s="61" t="s">
        <v>978</v>
      </c>
      <c r="F5" s="61" t="s">
        <v>979</v>
      </c>
      <c r="G5" s="61" t="s">
        <v>980</v>
      </c>
      <c r="L5" s="105"/>
    </row>
    <row r="6" spans="1:12" ht="29.4" thickBot="1" x14ac:dyDescent="0.35">
      <c r="A6" s="62" t="str">
        <f>IFERROR(TEXT(Data!F16,"d")&amp;CHAR(10)&amp;Data!B16,"")</f>
        <v>1
Meet Client</v>
      </c>
      <c r="B6" s="62" t="str">
        <f>IFERROR(TEXT(Data!F17,"d")&amp;CHAR(10)&amp;Data!B17,"")</f>
        <v>1
Requirements</v>
      </c>
      <c r="C6" s="62" t="str">
        <f>IFERROR(TEXT(Data!F18,"d")&amp;CHAR(10)&amp;Data!B18,"")</f>
        <v>5
Inputs</v>
      </c>
      <c r="D6" s="62" t="str">
        <f>IFERROR(TEXT(Data!F19,"d")&amp;CHAR(10)&amp;Data!B19,"")</f>
        <v>6
Design</v>
      </c>
      <c r="E6" s="62" t="str">
        <f>IFERROR(TEXT(Data!F20,"d")&amp;CHAR(10)&amp;Data!B20,"")</f>
        <v>12
Project Testing</v>
      </c>
      <c r="F6" s="62" t="str">
        <f>IFERROR(TEXT(Data!F21,"d")&amp;CHAR(10)&amp;Data!B21,"")</f>
        <v>13
Process</v>
      </c>
      <c r="G6" s="62" t="str">
        <f>IFERROR(TEXT(Data!F22,"d")&amp;CHAR(10)&amp;Data!B22,"")</f>
        <v>6
Data model</v>
      </c>
      <c r="J6" s="47"/>
      <c r="K6" s="235" t="s">
        <v>99</v>
      </c>
      <c r="L6" s="235"/>
    </row>
    <row r="7" spans="1:12" ht="29.4" thickBot="1" x14ac:dyDescent="0.35">
      <c r="A7" s="62" t="str">
        <f>IFERROR(TEXT(Data!F23,"d")&amp;CHAR(10)&amp;Data!B23,"")</f>
        <v>15
Project Deliver</v>
      </c>
      <c r="B7" s="62" t="str">
        <f>IFERROR(TEXT(Data!F24,"d")&amp;CHAR(10)&amp;Data!B24,"")</f>
        <v>16
Define server</v>
      </c>
      <c r="C7" s="62" t="str">
        <f>IFERROR(TEXT(Data!F25,"d")&amp;CHAR(10)&amp;Data!B25,"")</f>
        <v>22
Configure server</v>
      </c>
      <c r="D7" s="62" t="str">
        <f>IFERROR(TEXT(Data!F26,"d")&amp;CHAR(10)&amp;Data!B26,"")</f>
        <v>22
Task 7</v>
      </c>
      <c r="E7" s="62" t="str">
        <f>IFERROR(TEXT(Data!F27,"d")&amp;CHAR(10)&amp;Data!B27,"")</f>
        <v>26
Project Completion</v>
      </c>
      <c r="F7" s="62" t="str">
        <f>IFERROR(TEXT(Data!F28,"d")&amp;CHAR(10)&amp;Data!B28,"")</f>
        <v>27
Prepare PROD</v>
      </c>
      <c r="G7" s="62" t="str">
        <f>IFERROR(TEXT(Data!F29,"d")&amp;CHAR(10)&amp;Data!B29,"")</f>
        <v>3
Create Guest List</v>
      </c>
      <c r="J7" s="50"/>
      <c r="K7" s="235" t="s">
        <v>109</v>
      </c>
      <c r="L7" s="235"/>
    </row>
    <row r="8" spans="1:12" ht="29.4" thickBot="1" x14ac:dyDescent="0.35">
      <c r="A8" s="62" t="str">
        <f>IFERROR(TEXT(Data!F30,"d")&amp;CHAR(10)&amp;Data!B30,"")</f>
        <v>7
Create Invitations</v>
      </c>
      <c r="B8" s="62" t="str">
        <f>IFERROR(TEXT(Data!F31,"d")&amp;CHAR(10)&amp;Data!B31,"")</f>
        <v>8
Finalize Other Hires</v>
      </c>
      <c r="C8" s="62" t="str">
        <f>IFERROR(TEXT(Data!F32,"d")&amp;CHAR(10)&amp;Data!B32,"")</f>
        <v>10
Hire Event</v>
      </c>
      <c r="D8" s="62" t="str">
        <f>IFERROR(TEXT(Data!F33,"d")&amp;CHAR(10)&amp;Data!B33,"")</f>
        <v>11
Lock In Guest List</v>
      </c>
      <c r="E8" s="62" t="str">
        <f>IFERROR(TEXT(Data!F34,"d")&amp;CHAR(10)&amp;Data!B34,"")</f>
        <v>28
Party!</v>
      </c>
      <c r="F8" s="62" t="str">
        <f>IFERROR(TEXT(Data!F35,"d")&amp;CHAR(10)&amp;Data!B35,"")</f>
        <v>4
Plan Event Details</v>
      </c>
      <c r="G8" s="62" t="str">
        <f>IFERROR(TEXT(Data!F36,"d")&amp;CHAR(10)&amp;Data!B36,"")</f>
        <v>18
Purchase Invitation</v>
      </c>
      <c r="J8" s="52"/>
      <c r="K8" s="235" t="s">
        <v>126</v>
      </c>
      <c r="L8" s="235"/>
    </row>
    <row r="9" spans="1:12" ht="37.950000000000003" customHeight="1" thickBot="1" x14ac:dyDescent="0.35">
      <c r="A9" s="120"/>
      <c r="B9" s="60"/>
      <c r="C9" s="60"/>
      <c r="D9" s="60"/>
      <c r="E9" s="60"/>
      <c r="F9" s="60"/>
      <c r="G9" s="60"/>
      <c r="J9" s="51"/>
      <c r="K9" s="235" t="s">
        <v>981</v>
      </c>
      <c r="L9" s="235"/>
    </row>
    <row r="10" spans="1:12" ht="37.950000000000003" customHeight="1" thickBot="1" x14ac:dyDescent="0.35">
      <c r="A10" s="121"/>
      <c r="B10" s="122"/>
      <c r="C10" s="122"/>
      <c r="D10" s="122"/>
      <c r="E10" s="122"/>
      <c r="F10" s="122"/>
      <c r="G10" s="122"/>
      <c r="H10" s="107"/>
      <c r="I10" s="107"/>
      <c r="J10" s="49"/>
      <c r="K10" s="235" t="s">
        <v>154</v>
      </c>
      <c r="L10" s="235"/>
    </row>
    <row r="11" spans="1:12" ht="37.950000000000003" customHeight="1" x14ac:dyDescent="0.3">
      <c r="A11" s="8"/>
      <c r="B11" s="60"/>
      <c r="C11" s="60"/>
      <c r="D11" s="60"/>
      <c r="E11" s="60"/>
      <c r="F11" s="60"/>
      <c r="G11" s="60"/>
    </row>
  </sheetData>
  <mergeCells count="8">
    <mergeCell ref="K10:L10"/>
    <mergeCell ref="K2:L2"/>
    <mergeCell ref="K3:L3"/>
    <mergeCell ref="A1:L1"/>
    <mergeCell ref="K6:L6"/>
    <mergeCell ref="K7:L7"/>
    <mergeCell ref="K8:L8"/>
    <mergeCell ref="K9:L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1" tint="4.9989318521683403E-2"/>
  </sheetPr>
  <dimension ref="A1:F23"/>
  <sheetViews>
    <sheetView workbookViewId="0">
      <selection activeCell="J8" sqref="J8"/>
    </sheetView>
  </sheetViews>
  <sheetFormatPr defaultRowHeight="14.4" x14ac:dyDescent="0.3"/>
  <cols>
    <col min="1" max="2" width="22" customWidth="1"/>
    <col min="3" max="5" width="14" customWidth="1"/>
    <col min="6" max="6" width="28" customWidth="1"/>
  </cols>
  <sheetData>
    <row r="1" spans="1:6" ht="33" thickBot="1" x14ac:dyDescent="0.6">
      <c r="A1" s="335" t="s">
        <v>982</v>
      </c>
      <c r="B1" s="303"/>
      <c r="C1" s="303"/>
      <c r="D1" s="303"/>
      <c r="E1" s="303"/>
      <c r="F1" s="303"/>
    </row>
    <row r="2" spans="1:6" ht="15" thickBot="1" x14ac:dyDescent="0.35">
      <c r="A2" s="104"/>
      <c r="F2" s="105"/>
    </row>
    <row r="3" spans="1:6" ht="15" thickBot="1" x14ac:dyDescent="0.35">
      <c r="A3" s="152" t="s">
        <v>983</v>
      </c>
      <c r="B3" s="235" t="s">
        <v>984</v>
      </c>
      <c r="C3" s="235"/>
      <c r="D3" s="154" t="s">
        <v>361</v>
      </c>
      <c r="E3" s="9">
        <f>Data!$B$9</f>
        <v>45641</v>
      </c>
      <c r="F3" s="105"/>
    </row>
    <row r="4" spans="1:6" ht="15" thickBot="1" x14ac:dyDescent="0.35">
      <c r="A4" s="154" t="s">
        <v>985</v>
      </c>
      <c r="B4" s="235" t="s">
        <v>986</v>
      </c>
      <c r="C4" s="235"/>
      <c r="D4" s="152" t="s">
        <v>987</v>
      </c>
      <c r="E4" s="9" t="s">
        <v>988</v>
      </c>
      <c r="F4" s="105"/>
    </row>
    <row r="5" spans="1:6" ht="15" thickBot="1" x14ac:dyDescent="0.35">
      <c r="A5" s="152" t="s">
        <v>989</v>
      </c>
      <c r="B5" s="235" t="s">
        <v>990</v>
      </c>
      <c r="C5" s="235"/>
      <c r="D5" s="154" t="s">
        <v>991</v>
      </c>
      <c r="E5" s="9" t="s">
        <v>992</v>
      </c>
      <c r="F5" s="105"/>
    </row>
    <row r="6" spans="1:6" ht="15" thickBot="1" x14ac:dyDescent="0.35">
      <c r="A6" s="154" t="s">
        <v>993</v>
      </c>
      <c r="B6" s="235" t="s">
        <v>994</v>
      </c>
      <c r="C6" s="235"/>
      <c r="D6" s="152" t="s">
        <v>995</v>
      </c>
      <c r="E6" s="9">
        <f>Data!$B$8</f>
        <v>46275</v>
      </c>
      <c r="F6" s="105"/>
    </row>
    <row r="7" spans="1:6" ht="15" thickBot="1" x14ac:dyDescent="0.35">
      <c r="A7" s="152" t="s">
        <v>625</v>
      </c>
      <c r="B7" s="235" t="str">
        <f>Data!$B$5</f>
        <v>Template22</v>
      </c>
      <c r="C7" s="235"/>
      <c r="D7" s="8"/>
      <c r="E7" s="60"/>
      <c r="F7" s="105"/>
    </row>
    <row r="8" spans="1:6" x14ac:dyDescent="0.3">
      <c r="A8" s="120"/>
      <c r="B8" s="60"/>
      <c r="C8" s="60"/>
      <c r="D8" s="3"/>
      <c r="E8" s="3"/>
      <c r="F8" s="105"/>
    </row>
    <row r="9" spans="1:6" x14ac:dyDescent="0.3">
      <c r="A9" s="123"/>
      <c r="B9" s="3"/>
      <c r="C9" s="3"/>
      <c r="D9" s="3"/>
      <c r="E9" s="3"/>
      <c r="F9" s="105"/>
    </row>
    <row r="10" spans="1:6" x14ac:dyDescent="0.3">
      <c r="A10" s="104"/>
      <c r="F10" s="105"/>
    </row>
    <row r="11" spans="1:6" ht="15" thickBot="1" x14ac:dyDescent="0.35">
      <c r="A11" s="104"/>
      <c r="F11" s="105"/>
    </row>
    <row r="12" spans="1:6" ht="18.600000000000001" thickBot="1" x14ac:dyDescent="0.35">
      <c r="A12" s="334" t="s">
        <v>996</v>
      </c>
      <c r="B12" s="235"/>
      <c r="C12" s="235"/>
      <c r="D12" s="235"/>
      <c r="E12" s="235"/>
      <c r="F12" s="235"/>
    </row>
    <row r="13" spans="1:6" ht="15" thickBot="1" x14ac:dyDescent="0.35">
      <c r="A13" s="153" t="s">
        <v>997</v>
      </c>
      <c r="B13" s="155" t="s">
        <v>998</v>
      </c>
      <c r="C13" s="153" t="s">
        <v>999</v>
      </c>
      <c r="D13" s="155" t="s">
        <v>1000</v>
      </c>
      <c r="E13" s="153" t="s">
        <v>1001</v>
      </c>
      <c r="F13" s="155" t="s">
        <v>85</v>
      </c>
    </row>
    <row r="14" spans="1:6" ht="15" thickBot="1" x14ac:dyDescent="0.35">
      <c r="A14" s="62" t="str">
        <f>IFERROR(Data!N16,"")</f>
        <v>Initiation</v>
      </c>
      <c r="B14" s="62" t="str">
        <f>IFERROR(Data!D16,"")</f>
        <v>Person 1</v>
      </c>
      <c r="C14" s="62">
        <f>IFERROR(Data!I16*VLOOKUP(Data!D16,Data!$A$52:$C$61,3,FALSE),0)</f>
        <v>190</v>
      </c>
      <c r="D14" s="62">
        <f>IFERROR(Data!J16,0)</f>
        <v>150</v>
      </c>
      <c r="E14" s="62">
        <f t="shared" ref="E14:E21" si="0">C14+D14</f>
        <v>340</v>
      </c>
      <c r="F14" s="62" t="str">
        <f>IFERROR(Data!L16,"")</f>
        <v>Kickoff approved</v>
      </c>
    </row>
    <row r="15" spans="1:6" ht="15" thickBot="1" x14ac:dyDescent="0.35">
      <c r="A15" s="63" t="str">
        <f>IFERROR(Data!N17,"")</f>
        <v>Planning</v>
      </c>
      <c r="B15" s="62" t="str">
        <f>IFERROR(Data!D17,"")</f>
        <v>Person 2</v>
      </c>
      <c r="C15" s="62">
        <f>IFERROR(Data!I17*VLOOKUP(Data!D17,Data!$A$52:$C$61,3,FALSE),0)</f>
        <v>140</v>
      </c>
      <c r="D15" s="62">
        <f>IFERROR(Data!J17,0)</f>
        <v>140</v>
      </c>
      <c r="E15" s="62">
        <f t="shared" si="0"/>
        <v>280</v>
      </c>
      <c r="F15" s="62" t="str">
        <f>IFERROR(Data!L17,"")</f>
        <v>Requirements draft</v>
      </c>
    </row>
    <row r="16" spans="1:6" ht="15" thickBot="1" x14ac:dyDescent="0.35">
      <c r="A16" s="63" t="str">
        <f>IFERROR(Data!N18,"")</f>
        <v>Planning</v>
      </c>
      <c r="B16" s="62" t="str">
        <f>IFERROR(Data!D18,"")</f>
        <v>Person 3</v>
      </c>
      <c r="C16" s="62">
        <f>IFERROR(Data!I18*VLOOKUP(Data!D18,Data!$A$52:$C$61,3,FALSE),0)</f>
        <v>65</v>
      </c>
      <c r="D16" s="62">
        <f>IFERROR(Data!J18,0)</f>
        <v>200</v>
      </c>
      <c r="E16" s="62">
        <f t="shared" si="0"/>
        <v>265</v>
      </c>
      <c r="F16" s="62" t="str">
        <f>IFERROR(Data!L18,"")</f>
        <v>Missing vendor input</v>
      </c>
    </row>
    <row r="17" spans="1:6" ht="15" thickBot="1" x14ac:dyDescent="0.35">
      <c r="A17" s="63" t="str">
        <f>IFERROR(Data!N19,"")</f>
        <v>Planning</v>
      </c>
      <c r="B17" s="62" t="str">
        <f>IFERROR(Data!D19,"")</f>
        <v>Person 4</v>
      </c>
      <c r="C17" s="62">
        <f>IFERROR(Data!I19*VLOOKUP(Data!D19,Data!$A$52:$C$61,3,FALSE),0)</f>
        <v>300</v>
      </c>
      <c r="D17" s="62">
        <f>IFERROR(Data!J19,0)</f>
        <v>180</v>
      </c>
      <c r="E17" s="62">
        <f t="shared" si="0"/>
        <v>480</v>
      </c>
      <c r="F17" s="62" t="str">
        <f>IFERROR(Data!L19,"")</f>
        <v>Design reviewed</v>
      </c>
    </row>
    <row r="18" spans="1:6" ht="15" thickBot="1" x14ac:dyDescent="0.35">
      <c r="A18" s="63" t="str">
        <f>IFERROR(Data!N20,"")</f>
        <v>Execution</v>
      </c>
      <c r="B18" s="62" t="str">
        <f>IFERROR(Data!D20,"")</f>
        <v>Person 1</v>
      </c>
      <c r="C18" s="62">
        <f>IFERROR(Data!I20*VLOOKUP(Data!D20,Data!$A$52:$C$61,3,FALSE),0)</f>
        <v>190</v>
      </c>
      <c r="D18" s="62">
        <f>IFERROR(Data!J20,0)</f>
        <v>670</v>
      </c>
      <c r="E18" s="62">
        <f t="shared" si="0"/>
        <v>860</v>
      </c>
      <c r="F18" s="62" t="str">
        <f>IFERROR(Data!L20,"")</f>
        <v>Testing ongoing</v>
      </c>
    </row>
    <row r="19" spans="1:6" ht="15" thickBot="1" x14ac:dyDescent="0.35">
      <c r="A19" s="63" t="str">
        <f>IFERROR(Data!N21,"")</f>
        <v>Execution</v>
      </c>
      <c r="B19" s="62" t="str">
        <f>IFERROR(Data!D21,"")</f>
        <v>Person 2</v>
      </c>
      <c r="C19" s="62">
        <f>IFERROR(Data!I21*VLOOKUP(Data!D21,Data!$A$52:$C$61,3,FALSE),0)</f>
        <v>210</v>
      </c>
      <c r="D19" s="62">
        <f>IFERROR(Data!J21,0)</f>
        <v>300</v>
      </c>
      <c r="E19" s="62">
        <f t="shared" si="0"/>
        <v>510</v>
      </c>
      <c r="F19" s="62" t="str">
        <f>IFERROR(Data!L21,"")</f>
        <v>Workflow updates</v>
      </c>
    </row>
    <row r="20" spans="1:6" ht="15" thickBot="1" x14ac:dyDescent="0.35">
      <c r="A20" s="63" t="str">
        <f>IFERROR(Data!N22,"")</f>
        <v>Execution</v>
      </c>
      <c r="B20" s="62" t="str">
        <f>IFERROR(Data!D22,"")</f>
        <v>Person 3</v>
      </c>
      <c r="C20" s="62">
        <f>IFERROR(Data!I22*VLOOKUP(Data!D22,Data!$A$52:$C$61,3,FALSE),0)</f>
        <v>520</v>
      </c>
      <c r="D20" s="62">
        <f>IFERROR(Data!J22,0)</f>
        <v>200</v>
      </c>
      <c r="E20" s="62">
        <f t="shared" si="0"/>
        <v>720</v>
      </c>
      <c r="F20" s="62" t="str">
        <f>IFERROR(Data!L22,"")</f>
        <v>Data mapping</v>
      </c>
    </row>
    <row r="21" spans="1:6" ht="15" thickBot="1" x14ac:dyDescent="0.35">
      <c r="A21" s="63" t="str">
        <f>IFERROR(Data!N23,"")</f>
        <v>Execution</v>
      </c>
      <c r="B21" s="62" t="str">
        <f>IFERROR(Data!D23,"")</f>
        <v>Person 7</v>
      </c>
      <c r="C21" s="62">
        <f>IFERROR(Data!I23*VLOOKUP(Data!D23,Data!$A$52:$C$61,3,FALSE),0)</f>
        <v>432</v>
      </c>
      <c r="D21" s="62">
        <f>IFERROR(Data!J23,0)</f>
        <v>690</v>
      </c>
      <c r="E21" s="62">
        <f t="shared" si="0"/>
        <v>1122</v>
      </c>
      <c r="F21" s="62" t="str">
        <f>IFERROR(Data!L23,"")</f>
        <v>Delivery pending</v>
      </c>
    </row>
    <row r="22" spans="1:6" ht="15" thickBot="1" x14ac:dyDescent="0.35">
      <c r="A22" s="54"/>
      <c r="B22" s="9"/>
      <c r="C22" s="9"/>
      <c r="D22" s="9"/>
      <c r="E22" s="9"/>
      <c r="F22" s="9"/>
    </row>
    <row r="23" spans="1:6" ht="16.2" thickBot="1" x14ac:dyDescent="0.35">
      <c r="A23" s="54"/>
      <c r="B23" s="9"/>
      <c r="C23" s="9"/>
      <c r="D23" s="65" t="s">
        <v>1002</v>
      </c>
      <c r="E23" s="9">
        <f>SUM(E14:E21)</f>
        <v>4577</v>
      </c>
      <c r="F23" s="9"/>
    </row>
  </sheetData>
  <mergeCells count="7">
    <mergeCell ref="A12:F12"/>
    <mergeCell ref="A1:F1"/>
    <mergeCell ref="B3:C3"/>
    <mergeCell ref="B4:C4"/>
    <mergeCell ref="B5:C5"/>
    <mergeCell ref="B6:C6"/>
    <mergeCell ref="B7:C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2" tint="-0.89999084444715716"/>
  </sheetPr>
  <dimension ref="A1:J16"/>
  <sheetViews>
    <sheetView workbookViewId="0">
      <selection activeCell="D19" sqref="D19"/>
    </sheetView>
  </sheetViews>
  <sheetFormatPr defaultRowHeight="14.4" x14ac:dyDescent="0.3"/>
  <cols>
    <col min="1" max="1" width="13.6640625" bestFit="1" customWidth="1"/>
    <col min="2" max="2" width="28" customWidth="1"/>
    <col min="3" max="4" width="14" customWidth="1"/>
    <col min="5" max="7" width="12" customWidth="1"/>
    <col min="8" max="8" width="14" customWidth="1"/>
    <col min="9" max="9" width="16" customWidth="1"/>
    <col min="10" max="10" width="20" customWidth="1"/>
  </cols>
  <sheetData>
    <row r="1" spans="1:10" ht="33" thickBot="1" x14ac:dyDescent="0.6">
      <c r="A1" s="335" t="s">
        <v>1003</v>
      </c>
      <c r="B1" s="303"/>
      <c r="C1" s="303"/>
      <c r="D1" s="303"/>
      <c r="E1" s="303"/>
      <c r="F1" s="303"/>
      <c r="G1" s="303"/>
      <c r="H1" s="303"/>
      <c r="I1" s="303"/>
      <c r="J1" s="303"/>
    </row>
    <row r="2" spans="1:10" ht="15" thickBot="1" x14ac:dyDescent="0.35">
      <c r="A2" s="156" t="s">
        <v>1004</v>
      </c>
      <c r="B2" s="135" t="str">
        <f>Data!$B$4</f>
        <v>Olympic International</v>
      </c>
      <c r="F2" s="154" t="s">
        <v>1005</v>
      </c>
      <c r="G2" s="136" t="str">
        <f>"Deliver event successfully on time and within budget"</f>
        <v>Deliver event successfully on time and within budget</v>
      </c>
      <c r="H2" s="136"/>
      <c r="I2" s="136"/>
      <c r="J2" s="136"/>
    </row>
    <row r="3" spans="1:10" ht="15" thickBot="1" x14ac:dyDescent="0.35">
      <c r="A3" s="104"/>
      <c r="J3" s="105"/>
    </row>
    <row r="4" spans="1:10" ht="15" thickBot="1" x14ac:dyDescent="0.35">
      <c r="A4" s="153" t="s">
        <v>91</v>
      </c>
      <c r="B4" s="64" t="s">
        <v>1006</v>
      </c>
      <c r="C4" s="153" t="s">
        <v>87</v>
      </c>
      <c r="D4" s="64" t="s">
        <v>320</v>
      </c>
      <c r="E4" s="153" t="s">
        <v>78</v>
      </c>
      <c r="F4" s="64" t="s">
        <v>68</v>
      </c>
      <c r="G4" s="153" t="s">
        <v>394</v>
      </c>
      <c r="H4" s="64" t="s">
        <v>1007</v>
      </c>
      <c r="I4" s="153" t="s">
        <v>72</v>
      </c>
      <c r="J4" s="64" t="s">
        <v>1008</v>
      </c>
    </row>
    <row r="5" spans="1:10" ht="15" thickBot="1" x14ac:dyDescent="0.35">
      <c r="A5" s="62" t="str">
        <f>IFERROR(IF(Data!E16="Overdue","High",IF(Data!E16="In Progress","Medium","Low")),"")</f>
        <v>Low</v>
      </c>
      <c r="B5" s="62" t="str">
        <f>IFERROR(Data!B16,"")</f>
        <v>Meet Client</v>
      </c>
      <c r="C5" s="62" t="str">
        <f>IFERROR(Data!N16,"")</f>
        <v>Initiation</v>
      </c>
      <c r="D5" s="62" t="str">
        <f>IFERROR(Data!D16,"")</f>
        <v>Person 1</v>
      </c>
      <c r="E5" s="62" t="str">
        <f>IFERROR(Data!E16,"")</f>
        <v>Complete</v>
      </c>
      <c r="F5" s="62">
        <f>IFERROR(Data!F16,"")</f>
        <v>45505</v>
      </c>
      <c r="G5" s="62">
        <f>IFERROR(Data!G16,"")</f>
        <v>45508</v>
      </c>
      <c r="H5" s="62">
        <f>IFERROR(Data!I16,"")</f>
        <v>2</v>
      </c>
      <c r="I5" s="62" t="str">
        <f>IFERROR(VLOOKUP(Data!D16,Data!$A$52:$D$61,4,FALSE),"")</f>
        <v>PMO</v>
      </c>
      <c r="J5" s="62" t="str">
        <f t="shared" ref="J5:J16" si="0">IF(C5="Procurement","Vendor Materials","General Supplies")</f>
        <v>General Supplies</v>
      </c>
    </row>
    <row r="6" spans="1:10" ht="15" thickBot="1" x14ac:dyDescent="0.35">
      <c r="A6" s="62" t="str">
        <f>IFERROR(IF(Data!E17="Overdue","High",IF(Data!E17="In Progress","Medium","Low")),"")</f>
        <v>Low</v>
      </c>
      <c r="B6" s="62" t="str">
        <f>IFERROR(Data!B17,"")</f>
        <v>Requirements</v>
      </c>
      <c r="C6" s="62" t="str">
        <f>IFERROR(Data!N17,"")</f>
        <v>Planning</v>
      </c>
      <c r="D6" s="62" t="str">
        <f>IFERROR(Data!D17,"")</f>
        <v>Person 2</v>
      </c>
      <c r="E6" s="62" t="str">
        <f>IFERROR(Data!E17,"")</f>
        <v>Complete</v>
      </c>
      <c r="F6" s="62">
        <f>IFERROR(Data!F17,"")</f>
        <v>45505</v>
      </c>
      <c r="G6" s="62">
        <f>IFERROR(Data!G17,"")</f>
        <v>45506</v>
      </c>
      <c r="H6" s="62">
        <f>IFERROR(Data!I17,"")</f>
        <v>2</v>
      </c>
      <c r="I6" s="62" t="str">
        <f>IFERROR(VLOOKUP(Data!D17,Data!$A$52:$D$61,4,FALSE),"")</f>
        <v>PMO</v>
      </c>
      <c r="J6" s="62" t="str">
        <f t="shared" si="0"/>
        <v>General Supplies</v>
      </c>
    </row>
    <row r="7" spans="1:10" ht="15" thickBot="1" x14ac:dyDescent="0.35">
      <c r="A7" s="62" t="str">
        <f>IFERROR(IF(Data!E18="Overdue","High",IF(Data!E18="In Progress","Medium","Low")),"")</f>
        <v>High</v>
      </c>
      <c r="B7" s="62" t="str">
        <f>IFERROR(Data!B18,"")</f>
        <v>Inputs</v>
      </c>
      <c r="C7" s="62" t="str">
        <f>IFERROR(Data!N18,"")</f>
        <v>Planning</v>
      </c>
      <c r="D7" s="62" t="str">
        <f>IFERROR(Data!D18,"")</f>
        <v>Person 3</v>
      </c>
      <c r="E7" s="62" t="str">
        <f>IFERROR(Data!E18,"")</f>
        <v>Overdue</v>
      </c>
      <c r="F7" s="62">
        <f>IFERROR(Data!F18,"")</f>
        <v>45509</v>
      </c>
      <c r="G7" s="62">
        <f>IFERROR(Data!G18,"")</f>
        <v>45509</v>
      </c>
      <c r="H7" s="62">
        <f>IFERROR(Data!I18,"")</f>
        <v>1</v>
      </c>
      <c r="I7" s="62" t="str">
        <f>IFERROR(VLOOKUP(Data!D18,Data!$A$52:$D$61,4,FALSE),"")</f>
        <v>Data</v>
      </c>
      <c r="J7" s="62" t="str">
        <f t="shared" si="0"/>
        <v>General Supplies</v>
      </c>
    </row>
    <row r="8" spans="1:10" ht="15" thickBot="1" x14ac:dyDescent="0.35">
      <c r="A8" s="62" t="str">
        <f>IFERROR(IF(Data!E19="Overdue","High",IF(Data!E19="In Progress","Medium","Low")),"")</f>
        <v>Low</v>
      </c>
      <c r="B8" s="62" t="str">
        <f>IFERROR(Data!B19,"")</f>
        <v>Design</v>
      </c>
      <c r="C8" s="62" t="str">
        <f>IFERROR(Data!N19,"")</f>
        <v>Planning</v>
      </c>
      <c r="D8" s="62" t="str">
        <f>IFERROR(Data!D19,"")</f>
        <v>Person 4</v>
      </c>
      <c r="E8" s="62" t="str">
        <f>IFERROR(Data!E19,"")</f>
        <v>Complete</v>
      </c>
      <c r="F8" s="62">
        <f>IFERROR(Data!F19,"")</f>
        <v>45510</v>
      </c>
      <c r="G8" s="62">
        <f>IFERROR(Data!G19,"")</f>
        <v>45516</v>
      </c>
      <c r="H8" s="62">
        <f>IFERROR(Data!I19,"")</f>
        <v>5</v>
      </c>
      <c r="I8" s="62" t="str">
        <f>IFERROR(VLOOKUP(Data!D19,Data!$A$52:$D$61,4,FALSE),"")</f>
        <v>Design</v>
      </c>
      <c r="J8" s="62" t="str">
        <f t="shared" si="0"/>
        <v>General Supplies</v>
      </c>
    </row>
    <row r="9" spans="1:10" ht="15" thickBot="1" x14ac:dyDescent="0.35">
      <c r="A9" s="62" t="str">
        <f>IFERROR(IF(Data!E20="Overdue","High",IF(Data!E20="In Progress","Medium","Low")),"")</f>
        <v>Medium</v>
      </c>
      <c r="B9" s="62" t="str">
        <f>IFERROR(Data!B20,"")</f>
        <v>Project Testing</v>
      </c>
      <c r="C9" s="62" t="str">
        <f>IFERROR(Data!N20,"")</f>
        <v>Execution</v>
      </c>
      <c r="D9" s="62" t="str">
        <f>IFERROR(Data!D20,"")</f>
        <v>Person 1</v>
      </c>
      <c r="E9" s="62" t="str">
        <f>IFERROR(Data!E20,"")</f>
        <v>In Progress</v>
      </c>
      <c r="F9" s="62">
        <f>IFERROR(Data!F20,"")</f>
        <v>45516</v>
      </c>
      <c r="G9" s="62">
        <f>IFERROR(Data!G20,"")</f>
        <v>45516</v>
      </c>
      <c r="H9" s="62">
        <f>IFERROR(Data!I20,"")</f>
        <v>2</v>
      </c>
      <c r="I9" s="62" t="str">
        <f>IFERROR(VLOOKUP(Data!D20,Data!$A$52:$D$61,4,FALSE),"")</f>
        <v>PMO</v>
      </c>
      <c r="J9" s="62" t="str">
        <f t="shared" si="0"/>
        <v>General Supplies</v>
      </c>
    </row>
    <row r="10" spans="1:10" ht="15" thickBot="1" x14ac:dyDescent="0.35">
      <c r="A10" s="62" t="str">
        <f>IFERROR(IF(Data!E21="Overdue","High",IF(Data!E21="In Progress","Medium","Low")),"")</f>
        <v>Medium</v>
      </c>
      <c r="B10" s="62" t="str">
        <f>IFERROR(Data!B21,"")</f>
        <v>Process</v>
      </c>
      <c r="C10" s="62" t="str">
        <f>IFERROR(Data!N21,"")</f>
        <v>Execution</v>
      </c>
      <c r="D10" s="62" t="str">
        <f>IFERROR(Data!D21,"")</f>
        <v>Person 2</v>
      </c>
      <c r="E10" s="62" t="str">
        <f>IFERROR(Data!E21,"")</f>
        <v>In Progress</v>
      </c>
      <c r="F10" s="62">
        <f>IFERROR(Data!F21,"")</f>
        <v>45517</v>
      </c>
      <c r="G10" s="62">
        <f>IFERROR(Data!G21,"")</f>
        <v>45519</v>
      </c>
      <c r="H10" s="62">
        <f>IFERROR(Data!I21,"")</f>
        <v>3</v>
      </c>
      <c r="I10" s="62" t="str">
        <f>IFERROR(VLOOKUP(Data!D21,Data!$A$52:$D$61,4,FALSE),"")</f>
        <v>PMO</v>
      </c>
      <c r="J10" s="62" t="str">
        <f t="shared" si="0"/>
        <v>General Supplies</v>
      </c>
    </row>
    <row r="11" spans="1:10" ht="15" thickBot="1" x14ac:dyDescent="0.35">
      <c r="A11" s="62" t="str">
        <f>IFERROR(IF(Data!E22="Overdue","High",IF(Data!E22="In Progress","Medium","Low")),"")</f>
        <v>Medium</v>
      </c>
      <c r="B11" s="62" t="str">
        <f>IFERROR(Data!B22,"")</f>
        <v>Data model</v>
      </c>
      <c r="C11" s="62" t="str">
        <f>IFERROR(Data!N22,"")</f>
        <v>Execution</v>
      </c>
      <c r="D11" s="62" t="str">
        <f>IFERROR(Data!D22,"")</f>
        <v>Person 3</v>
      </c>
      <c r="E11" s="62" t="str">
        <f>IFERROR(Data!E22,"")</f>
        <v>In Progress</v>
      </c>
      <c r="F11" s="62">
        <f>IFERROR(Data!F22,"")</f>
        <v>45510</v>
      </c>
      <c r="G11" s="62">
        <f>IFERROR(Data!G22,"")</f>
        <v>45519</v>
      </c>
      <c r="H11" s="62">
        <f>IFERROR(Data!I22,"")</f>
        <v>8</v>
      </c>
      <c r="I11" s="62" t="str">
        <f>IFERROR(VLOOKUP(Data!D22,Data!$A$52:$D$61,4,FALSE),"")</f>
        <v>Data</v>
      </c>
      <c r="J11" s="62" t="str">
        <f t="shared" si="0"/>
        <v>General Supplies</v>
      </c>
    </row>
    <row r="12" spans="1:10" ht="15" thickBot="1" x14ac:dyDescent="0.35">
      <c r="A12" s="62" t="str">
        <f>IFERROR(IF(Data!E23="Overdue","High",IF(Data!E23="In Progress","Medium","Low")),"")</f>
        <v>Low</v>
      </c>
      <c r="B12" s="62" t="str">
        <f>IFERROR(Data!B23,"")</f>
        <v>Project Deliver</v>
      </c>
      <c r="C12" s="62" t="str">
        <f>IFERROR(Data!N23,"")</f>
        <v>Execution</v>
      </c>
      <c r="D12" s="62" t="str">
        <f>IFERROR(Data!D23,"")</f>
        <v>Person 7</v>
      </c>
      <c r="E12" s="62" t="str">
        <f>IFERROR(Data!E23,"")</f>
        <v>Not Started</v>
      </c>
      <c r="F12" s="62">
        <f>IFERROR(Data!F23,"")</f>
        <v>45519</v>
      </c>
      <c r="G12" s="62">
        <f>IFERROR(Data!G23,"")</f>
        <v>45519</v>
      </c>
      <c r="H12" s="62">
        <f>IFERROR(Data!I23,"")</f>
        <v>6</v>
      </c>
      <c r="I12" s="62" t="str">
        <f>IFERROR(VLOOKUP(Data!D23,Data!$A$52:$D$61,4,FALSE),"")</f>
        <v>QA</v>
      </c>
      <c r="J12" s="62" t="str">
        <f t="shared" si="0"/>
        <v>General Supplies</v>
      </c>
    </row>
    <row r="13" spans="1:10" ht="15" thickBot="1" x14ac:dyDescent="0.35">
      <c r="A13" s="62" t="str">
        <f>IFERROR(IF(Data!E24="Overdue","High",IF(Data!E24="In Progress","Medium","Low")),"")</f>
        <v>Low</v>
      </c>
      <c r="B13" s="62" t="str">
        <f>IFERROR(Data!B24,"")</f>
        <v>Define server</v>
      </c>
      <c r="C13" s="62" t="str">
        <f>IFERROR(Data!N24,"")</f>
        <v>Execution</v>
      </c>
      <c r="D13" s="62" t="str">
        <f>IFERROR(Data!D24,"")</f>
        <v>Person 10</v>
      </c>
      <c r="E13" s="62" t="str">
        <f>IFERROR(Data!E24,"")</f>
        <v>Not Started</v>
      </c>
      <c r="F13" s="62">
        <f>IFERROR(Data!F24,"")</f>
        <v>45520</v>
      </c>
      <c r="G13" s="62">
        <f>IFERROR(Data!G24,"")</f>
        <v>45525</v>
      </c>
      <c r="H13" s="62">
        <f>IFERROR(Data!I24,"")</f>
        <v>4</v>
      </c>
      <c r="I13" s="62" t="str">
        <f>IFERROR(VLOOKUP(Data!D24,Data!$A$52:$D$61,4,FALSE),"")</f>
        <v>IT</v>
      </c>
      <c r="J13" s="62" t="str">
        <f t="shared" si="0"/>
        <v>General Supplies</v>
      </c>
    </row>
    <row r="14" spans="1:10" ht="15" thickBot="1" x14ac:dyDescent="0.35">
      <c r="A14" s="62" t="str">
        <f>IFERROR(IF(Data!E25="Overdue","High",IF(Data!E25="In Progress","Medium","Low")),"")</f>
        <v>Low</v>
      </c>
      <c r="B14" s="62" t="str">
        <f>IFERROR(Data!B25,"")</f>
        <v>Configure server</v>
      </c>
      <c r="C14" s="62" t="str">
        <f>IFERROR(Data!N25,"")</f>
        <v>Execution</v>
      </c>
      <c r="D14" s="62" t="str">
        <f>IFERROR(Data!D25,"")</f>
        <v>Person 8</v>
      </c>
      <c r="E14" s="62" t="str">
        <f>IFERROR(Data!E25,"")</f>
        <v>Not Started</v>
      </c>
      <c r="F14" s="62">
        <f>IFERROR(Data!F25,"")</f>
        <v>45526</v>
      </c>
      <c r="G14" s="62">
        <f>IFERROR(Data!G25,"")</f>
        <v>45528</v>
      </c>
      <c r="H14" s="62">
        <f>IFERROR(Data!I25,"")</f>
        <v>1</v>
      </c>
      <c r="I14" s="62" t="str">
        <f>IFERROR(VLOOKUP(Data!D25,Data!$A$52:$D$61,4,FALSE),"")</f>
        <v>IT</v>
      </c>
      <c r="J14" s="62" t="str">
        <f t="shared" si="0"/>
        <v>General Supplies</v>
      </c>
    </row>
    <row r="15" spans="1:10" ht="15" thickBot="1" x14ac:dyDescent="0.35">
      <c r="A15" s="62" t="str">
        <f>IFERROR(IF(Data!E26="Overdue","High",IF(Data!E26="In Progress","Medium","Low")),"")</f>
        <v>Low</v>
      </c>
      <c r="B15" s="62" t="str">
        <f>IFERROR(Data!B26,"")</f>
        <v>Task 7</v>
      </c>
      <c r="C15" s="62" t="str">
        <f>IFERROR(Data!N26,"")</f>
        <v>Control</v>
      </c>
      <c r="D15" s="62" t="str">
        <f>IFERROR(Data!D26,"")</f>
        <v>Person 2</v>
      </c>
      <c r="E15" s="62" t="str">
        <f>IFERROR(Data!E26,"")</f>
        <v>Not Started</v>
      </c>
      <c r="F15" s="62">
        <f>IFERROR(Data!F26,"")</f>
        <v>45526</v>
      </c>
      <c r="G15" s="62">
        <f>IFERROR(Data!G26,"")</f>
        <v>45530</v>
      </c>
      <c r="H15" s="62">
        <f>IFERROR(Data!I26,"")</f>
        <v>3</v>
      </c>
      <c r="I15" s="62" t="str">
        <f>IFERROR(VLOOKUP(Data!D26,Data!$A$52:$D$61,4,FALSE),"")</f>
        <v>PMO</v>
      </c>
      <c r="J15" s="62" t="str">
        <f t="shared" si="0"/>
        <v>General Supplies</v>
      </c>
    </row>
    <row r="16" spans="1:10" ht="15" thickBot="1" x14ac:dyDescent="0.35">
      <c r="A16" s="62" t="str">
        <f>IFERROR(IF(Data!E27="Overdue","High",IF(Data!E27="In Progress","Medium","Low")),"")</f>
        <v>Low</v>
      </c>
      <c r="B16" s="62" t="str">
        <f>IFERROR(Data!B27,"")</f>
        <v>Project Completion</v>
      </c>
      <c r="C16" s="62" t="str">
        <f>IFERROR(Data!N27,"")</f>
        <v>Close</v>
      </c>
      <c r="D16" s="62" t="str">
        <f>IFERROR(Data!D27,"")</f>
        <v>Person 1</v>
      </c>
      <c r="E16" s="62" t="str">
        <f>IFERROR(Data!E27,"")</f>
        <v>Not Started</v>
      </c>
      <c r="F16" s="62">
        <f>IFERROR(Data!F27,"")</f>
        <v>45530</v>
      </c>
      <c r="G16" s="62">
        <f>IFERROR(Data!G27,"")</f>
        <v>45530</v>
      </c>
      <c r="H16" s="62">
        <f>IFERROR(Data!I27,"")</f>
        <v>6</v>
      </c>
      <c r="I16" s="62" t="str">
        <f>IFERROR(VLOOKUP(Data!D27,Data!$A$52:$D$61,4,FALSE),"")</f>
        <v>PMO</v>
      </c>
      <c r="J16" s="62" t="str">
        <f t="shared" si="0"/>
        <v>General Supplies</v>
      </c>
    </row>
  </sheetData>
  <mergeCells count="1">
    <mergeCell ref="A1:J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3" tint="-0.499984740745262"/>
  </sheetPr>
  <dimension ref="A1:E27"/>
  <sheetViews>
    <sheetView workbookViewId="0">
      <selection activeCell="I7" sqref="I7"/>
    </sheetView>
  </sheetViews>
  <sheetFormatPr defaultRowHeight="14.4" x14ac:dyDescent="0.3"/>
  <cols>
    <col min="1" max="1" width="28.88671875" bestFit="1" customWidth="1"/>
    <col min="2" max="2" width="12" customWidth="1"/>
    <col min="3" max="3" width="10" customWidth="1"/>
    <col min="4" max="4" width="14" customWidth="1"/>
    <col min="5" max="5" width="36" customWidth="1"/>
  </cols>
  <sheetData>
    <row r="1" spans="1:5" ht="33" thickBot="1" x14ac:dyDescent="0.6">
      <c r="A1" s="335" t="s">
        <v>1009</v>
      </c>
      <c r="B1" s="303"/>
      <c r="C1" s="303"/>
      <c r="D1" s="303"/>
      <c r="E1" s="303"/>
    </row>
    <row r="2" spans="1:5" ht="15" thickBot="1" x14ac:dyDescent="0.35">
      <c r="A2" s="104"/>
      <c r="E2" s="105"/>
    </row>
    <row r="3" spans="1:5" ht="15" thickBot="1" x14ac:dyDescent="0.35">
      <c r="A3" s="152" t="s">
        <v>63</v>
      </c>
      <c r="B3" s="338" t="str">
        <f>Data!$B$4</f>
        <v>Olympic International</v>
      </c>
      <c r="C3" s="338"/>
      <c r="D3" s="338"/>
      <c r="E3" s="105"/>
    </row>
    <row r="4" spans="1:5" ht="15" thickBot="1" x14ac:dyDescent="0.35">
      <c r="A4" s="154" t="s">
        <v>943</v>
      </c>
      <c r="B4" s="332" t="str">
        <f>"Week of "&amp;TEXT(Data!$B$9,"mmm d, yyyy")</f>
        <v>Week of Dec 15, 2024</v>
      </c>
      <c r="C4" s="332"/>
      <c r="D4" s="332"/>
      <c r="E4" s="105"/>
    </row>
    <row r="5" spans="1:5" ht="15" thickBot="1" x14ac:dyDescent="0.35">
      <c r="A5" s="152" t="s">
        <v>944</v>
      </c>
      <c r="B5" s="338">
        <f>Data!$B$9</f>
        <v>45641</v>
      </c>
      <c r="C5" s="338"/>
      <c r="D5" s="338"/>
      <c r="E5" s="105"/>
    </row>
    <row r="6" spans="1:5" ht="15" thickBot="1" x14ac:dyDescent="0.35">
      <c r="A6" s="154" t="s">
        <v>205</v>
      </c>
      <c r="B6" s="332" t="str">
        <f>Data!$B$5</f>
        <v>Template22</v>
      </c>
      <c r="C6" s="332"/>
      <c r="D6" s="332"/>
      <c r="E6" s="105"/>
    </row>
    <row r="7" spans="1:5" ht="15" thickBot="1" x14ac:dyDescent="0.35">
      <c r="A7" s="152" t="s">
        <v>558</v>
      </c>
      <c r="B7" s="338" t="str">
        <f>Data!$B$6</f>
        <v>Olympic International</v>
      </c>
      <c r="C7" s="338"/>
      <c r="D7" s="338"/>
      <c r="E7" s="105"/>
    </row>
    <row r="8" spans="1:5" ht="15" thickBot="1" x14ac:dyDescent="0.35">
      <c r="A8" s="104"/>
      <c r="E8" s="105"/>
    </row>
    <row r="9" spans="1:5" ht="18.600000000000001" thickBot="1" x14ac:dyDescent="0.35">
      <c r="A9" s="336" t="s">
        <v>945</v>
      </c>
      <c r="E9" s="105"/>
    </row>
    <row r="10" spans="1:5" ht="15" thickBot="1" x14ac:dyDescent="0.35">
      <c r="A10" s="64" t="s">
        <v>1010</v>
      </c>
      <c r="E10" s="105"/>
    </row>
    <row r="11" spans="1:5" ht="29.4" thickBot="1" x14ac:dyDescent="0.35">
      <c r="A11" s="62" t="str">
        <f>IFERROR(Data!B16&amp;" completed / advanced by "&amp;Data!D16,"")</f>
        <v>Meet Client completed / advanced by Person 1</v>
      </c>
      <c r="E11" s="105"/>
    </row>
    <row r="12" spans="1:5" ht="29.4" thickBot="1" x14ac:dyDescent="0.35">
      <c r="A12" s="62" t="str">
        <f>IFERROR(Data!B17&amp;" completed / advanced by "&amp;Data!D17,"")</f>
        <v>Requirements completed / advanced by Person 2</v>
      </c>
      <c r="E12" s="105"/>
    </row>
    <row r="13" spans="1:5" ht="29.4" thickBot="1" x14ac:dyDescent="0.35">
      <c r="A13" s="62" t="str">
        <f>IFERROR(Data!B18&amp;" completed / advanced by "&amp;Data!D18,"")</f>
        <v>Inputs completed / advanced by Person 3</v>
      </c>
      <c r="E13" s="105"/>
    </row>
    <row r="14" spans="1:5" ht="15" thickBot="1" x14ac:dyDescent="0.35">
      <c r="A14" s="104"/>
      <c r="E14" s="105"/>
    </row>
    <row r="15" spans="1:5" ht="18.600000000000001" thickBot="1" x14ac:dyDescent="0.35">
      <c r="A15" s="336" t="s">
        <v>946</v>
      </c>
      <c r="B15" s="337"/>
      <c r="C15" s="337"/>
      <c r="D15" s="337"/>
      <c r="E15" s="337"/>
    </row>
    <row r="16" spans="1:5" ht="15" thickBot="1" x14ac:dyDescent="0.35">
      <c r="A16" s="157" t="s">
        <v>777</v>
      </c>
      <c r="B16" s="64" t="s">
        <v>361</v>
      </c>
      <c r="C16" s="153" t="s">
        <v>94</v>
      </c>
      <c r="D16" s="64" t="s">
        <v>77</v>
      </c>
      <c r="E16" s="153" t="s">
        <v>748</v>
      </c>
    </row>
    <row r="17" spans="1:5" ht="15" thickBot="1" x14ac:dyDescent="0.35">
      <c r="A17" s="63" t="str">
        <f>IFERROR(Data!B16,"")</f>
        <v>Meet Client</v>
      </c>
      <c r="B17" s="62">
        <f>IFERROR(Data!G16,"")</f>
        <v>45508</v>
      </c>
      <c r="C17" s="62" t="str">
        <f>IFERROR(IF(Data!E16="Complete","Green",IF(Data!E16="Overdue","Red","Amber")),"")</f>
        <v>Green</v>
      </c>
      <c r="D17" s="62" t="str">
        <f>IFERROR(Data!D16,"")</f>
        <v>Person 1</v>
      </c>
      <c r="E17" s="62" t="str">
        <f>IFERROR(Data!L16,"")</f>
        <v>Kickoff approved</v>
      </c>
    </row>
    <row r="18" spans="1:5" ht="15" thickBot="1" x14ac:dyDescent="0.35">
      <c r="A18" s="63" t="str">
        <f>IFERROR(Data!B17,"")</f>
        <v>Requirements</v>
      </c>
      <c r="B18" s="62">
        <f>IFERROR(Data!G17,"")</f>
        <v>45506</v>
      </c>
      <c r="C18" s="62" t="str">
        <f>IFERROR(IF(Data!E17="Complete","Green",IF(Data!E17="Overdue","Red","Amber")),"")</f>
        <v>Green</v>
      </c>
      <c r="D18" s="62" t="str">
        <f>IFERROR(Data!D17,"")</f>
        <v>Person 2</v>
      </c>
      <c r="E18" s="62" t="str">
        <f>IFERROR(Data!L17,"")</f>
        <v>Requirements draft</v>
      </c>
    </row>
    <row r="19" spans="1:5" ht="15" thickBot="1" x14ac:dyDescent="0.35">
      <c r="A19" s="63" t="str">
        <f>IFERROR(Data!B18,"")</f>
        <v>Inputs</v>
      </c>
      <c r="B19" s="62">
        <f>IFERROR(Data!G18,"")</f>
        <v>45509</v>
      </c>
      <c r="C19" s="62" t="str">
        <f>IFERROR(IF(Data!E18="Complete","Green",IF(Data!E18="Overdue","Red","Amber")),"")</f>
        <v>Red</v>
      </c>
      <c r="D19" s="62" t="str">
        <f>IFERROR(Data!D18,"")</f>
        <v>Person 3</v>
      </c>
      <c r="E19" s="62" t="str">
        <f>IFERROR(Data!L18,"")</f>
        <v>Missing vendor input</v>
      </c>
    </row>
    <row r="20" spans="1:5" ht="15" thickBot="1" x14ac:dyDescent="0.35">
      <c r="A20" s="63" t="str">
        <f>IFERROR(Data!B19,"")</f>
        <v>Design</v>
      </c>
      <c r="B20" s="62">
        <f>IFERROR(Data!G19,"")</f>
        <v>45516</v>
      </c>
      <c r="C20" s="62" t="str">
        <f>IFERROR(IF(Data!E19="Complete","Green",IF(Data!E19="Overdue","Red","Amber")),"")</f>
        <v>Green</v>
      </c>
      <c r="D20" s="62" t="str">
        <f>IFERROR(Data!D19,"")</f>
        <v>Person 4</v>
      </c>
      <c r="E20" s="62" t="str">
        <f>IFERROR(Data!L19,"")</f>
        <v>Design reviewed</v>
      </c>
    </row>
    <row r="22" spans="1:5" ht="18.600000000000001" thickBot="1" x14ac:dyDescent="0.35">
      <c r="A22" s="336" t="s">
        <v>947</v>
      </c>
      <c r="B22" s="337"/>
      <c r="C22" s="337"/>
      <c r="D22" s="337"/>
      <c r="E22" s="337"/>
    </row>
    <row r="23" spans="1:5" ht="15" thickBot="1" x14ac:dyDescent="0.35">
      <c r="A23" s="66" t="s">
        <v>777</v>
      </c>
      <c r="B23" s="153" t="s">
        <v>361</v>
      </c>
      <c r="C23" s="64" t="s">
        <v>94</v>
      </c>
      <c r="D23" s="153" t="s">
        <v>77</v>
      </c>
      <c r="E23" s="64" t="s">
        <v>748</v>
      </c>
    </row>
    <row r="24" spans="1:5" ht="15" thickBot="1" x14ac:dyDescent="0.35">
      <c r="A24" s="63" t="str">
        <f>IFERROR(Data!B20,"")</f>
        <v>Project Testing</v>
      </c>
      <c r="B24" s="62">
        <f>IFERROR(Data!F20,"")</f>
        <v>45516</v>
      </c>
      <c r="C24" s="62" t="str">
        <f>IFERROR(IF(Data!E20="Not Started","Amber","Green"),"")</f>
        <v>Green</v>
      </c>
      <c r="D24" s="62" t="str">
        <f>IFERROR(Data!D20,"")</f>
        <v>Person 1</v>
      </c>
      <c r="E24" s="62" t="str">
        <f>IFERROR(Data!L20,"")</f>
        <v>Testing ongoing</v>
      </c>
    </row>
    <row r="25" spans="1:5" ht="15" thickBot="1" x14ac:dyDescent="0.35">
      <c r="A25" s="63" t="str">
        <f>IFERROR(Data!B21,"")</f>
        <v>Process</v>
      </c>
      <c r="B25" s="62">
        <f>IFERROR(Data!F21,"")</f>
        <v>45517</v>
      </c>
      <c r="C25" s="62" t="str">
        <f>IFERROR(IF(Data!E21="Not Started","Amber","Green"),"")</f>
        <v>Green</v>
      </c>
      <c r="D25" s="62" t="str">
        <f>IFERROR(Data!D21,"")</f>
        <v>Person 2</v>
      </c>
      <c r="E25" s="62" t="str">
        <f>IFERROR(Data!L21,"")</f>
        <v>Workflow updates</v>
      </c>
    </row>
    <row r="26" spans="1:5" ht="15" thickBot="1" x14ac:dyDescent="0.35">
      <c r="A26" s="63" t="str">
        <f>IFERROR(Data!B22,"")</f>
        <v>Data model</v>
      </c>
      <c r="B26" s="62">
        <f>IFERROR(Data!F22,"")</f>
        <v>45510</v>
      </c>
      <c r="C26" s="62" t="str">
        <f>IFERROR(IF(Data!E22="Not Started","Amber","Green"),"")</f>
        <v>Green</v>
      </c>
      <c r="D26" s="62" t="str">
        <f>IFERROR(Data!D22,"")</f>
        <v>Person 3</v>
      </c>
      <c r="E26" s="62" t="str">
        <f>IFERROR(Data!L22,"")</f>
        <v>Data mapping</v>
      </c>
    </row>
    <row r="27" spans="1:5" ht="15" thickBot="1" x14ac:dyDescent="0.35">
      <c r="A27" s="63" t="str">
        <f>IFERROR(Data!B23,"")</f>
        <v>Project Deliver</v>
      </c>
      <c r="B27" s="62">
        <f>IFERROR(Data!F23,"")</f>
        <v>45519</v>
      </c>
      <c r="C27" s="62" t="str">
        <f>IFERROR(IF(Data!E23="Not Started","Amber","Green"),"")</f>
        <v>Amber</v>
      </c>
      <c r="D27" s="62" t="str">
        <f>IFERROR(Data!D23,"")</f>
        <v>Person 7</v>
      </c>
      <c r="E27" s="62" t="str">
        <f>IFERROR(Data!L23,"")</f>
        <v>Delivery pending</v>
      </c>
    </row>
  </sheetData>
  <mergeCells count="9">
    <mergeCell ref="A15:E15"/>
    <mergeCell ref="A22:E22"/>
    <mergeCell ref="A9"/>
    <mergeCell ref="A1:E1"/>
    <mergeCell ref="B3:D3"/>
    <mergeCell ref="B4:D4"/>
    <mergeCell ref="B5:D5"/>
    <mergeCell ref="B6:D6"/>
    <mergeCell ref="B7:D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4" tint="-0.499984740745262"/>
  </sheetPr>
  <dimension ref="A1:E17"/>
  <sheetViews>
    <sheetView workbookViewId="0">
      <selection activeCell="B19" sqref="B19"/>
    </sheetView>
  </sheetViews>
  <sheetFormatPr defaultRowHeight="14.4" x14ac:dyDescent="0.3"/>
  <cols>
    <col min="1" max="1" width="36.6640625" bestFit="1" customWidth="1"/>
    <col min="2" max="2" width="40" customWidth="1"/>
    <col min="3" max="3" width="14" customWidth="1"/>
    <col min="4" max="4" width="12" customWidth="1"/>
    <col min="5" max="5" width="14" customWidth="1"/>
  </cols>
  <sheetData>
    <row r="1" spans="1:5" ht="36" thickBot="1" x14ac:dyDescent="0.65">
      <c r="A1" s="333" t="s">
        <v>1011</v>
      </c>
      <c r="B1" s="299"/>
      <c r="C1" s="299"/>
      <c r="D1" s="299"/>
      <c r="E1" s="299"/>
    </row>
    <row r="2" spans="1:5" ht="15" thickBot="1" x14ac:dyDescent="0.35">
      <c r="A2" s="104"/>
      <c r="E2" s="105"/>
    </row>
    <row r="3" spans="1:5" ht="16.2" thickBot="1" x14ac:dyDescent="0.35">
      <c r="A3" s="159" t="s">
        <v>1012</v>
      </c>
      <c r="E3" s="105"/>
    </row>
    <row r="4" spans="1:5" ht="15" thickBot="1" x14ac:dyDescent="0.35">
      <c r="A4" s="9"/>
      <c r="E4" s="105"/>
    </row>
    <row r="5" spans="1:5" ht="15" thickBot="1" x14ac:dyDescent="0.35">
      <c r="A5" s="138" t="s">
        <v>1013</v>
      </c>
      <c r="E5" s="105"/>
    </row>
    <row r="6" spans="1:5" ht="15" thickBot="1" x14ac:dyDescent="0.35">
      <c r="A6" s="9" t="str">
        <f>"Activities for "&amp;Data!$B$4&amp;" are controlled under the approved charter and baseline schedule."</f>
        <v>Activities for Olympic International are controlled under the approved charter and baseline schedule.</v>
      </c>
      <c r="B6" s="125"/>
      <c r="C6" s="54"/>
      <c r="E6" s="105"/>
    </row>
    <row r="7" spans="1:5" ht="15" thickBot="1" x14ac:dyDescent="0.35">
      <c r="A7" s="67"/>
      <c r="E7" s="105"/>
    </row>
    <row r="8" spans="1:5" ht="15" thickBot="1" x14ac:dyDescent="0.35">
      <c r="A8" s="158" t="s">
        <v>1014</v>
      </c>
      <c r="E8" s="105"/>
    </row>
    <row r="9" spans="1:5" ht="15" thickBot="1" x14ac:dyDescent="0.35">
      <c r="A9" s="9" t="s">
        <v>1015</v>
      </c>
      <c r="E9" s="105"/>
    </row>
    <row r="10" spans="1:5" ht="15" thickBot="1" x14ac:dyDescent="0.35">
      <c r="A10" s="104"/>
      <c r="E10" s="105"/>
    </row>
    <row r="11" spans="1:5" ht="15" thickBot="1" x14ac:dyDescent="0.35">
      <c r="A11" s="153" t="s">
        <v>88</v>
      </c>
      <c r="B11" s="137" t="s">
        <v>267</v>
      </c>
      <c r="C11" s="153" t="s">
        <v>380</v>
      </c>
      <c r="D11" s="137" t="s">
        <v>78</v>
      </c>
      <c r="E11" s="153" t="s">
        <v>77</v>
      </c>
    </row>
    <row r="12" spans="1:5" ht="15" thickBot="1" x14ac:dyDescent="0.35">
      <c r="A12" s="62" t="str">
        <f>IFERROR(Data!A142,"")</f>
        <v>Business Case Approved</v>
      </c>
      <c r="B12" s="62" t="str">
        <f>IFERROR(Data!B142,"")</f>
        <v>Approved by sponsor</v>
      </c>
      <c r="C12" s="62" t="str">
        <f>IFERROR(Data!C142,"")</f>
        <v>2024-07-28</v>
      </c>
      <c r="D12" s="62" t="str">
        <f>IFERROR(Data!D142,"")</f>
        <v>Done</v>
      </c>
      <c r="E12" s="62" t="str">
        <f>IFERROR(Data!E142,"")</f>
        <v>Person 1</v>
      </c>
    </row>
    <row r="13" spans="1:5" ht="15" thickBot="1" x14ac:dyDescent="0.35">
      <c r="A13" s="62" t="str">
        <f>IFERROR(Data!A143,"")</f>
        <v>Project Charter Approved</v>
      </c>
      <c r="B13" s="62" t="str">
        <f>IFERROR(Data!B143,"")</f>
        <v>Signed charter</v>
      </c>
      <c r="C13" s="62" t="str">
        <f>IFERROR(Data!C143,"")</f>
        <v>2024-08-01</v>
      </c>
      <c r="D13" s="62" t="str">
        <f>IFERROR(Data!D143,"")</f>
        <v>Done</v>
      </c>
      <c r="E13" s="62" t="str">
        <f>IFERROR(Data!E143,"")</f>
        <v>Person 1</v>
      </c>
    </row>
    <row r="14" spans="1:5" ht="15" thickBot="1" x14ac:dyDescent="0.35">
      <c r="A14" s="62" t="str">
        <f>IFERROR(Data!A144,"")</f>
        <v>Team Appointed</v>
      </c>
      <c r="B14" s="62" t="str">
        <f>IFERROR(Data!B144,"")</f>
        <v>Core team assigned</v>
      </c>
      <c r="C14" s="62" t="str">
        <f>IFERROR(Data!C144,"")</f>
        <v>2024-08-02</v>
      </c>
      <c r="D14" s="62" t="str">
        <f>IFERROR(Data!D144,"")</f>
        <v>Done</v>
      </c>
      <c r="E14" s="62" t="str">
        <f>IFERROR(Data!E144,"")</f>
        <v>Person 1</v>
      </c>
    </row>
    <row r="15" spans="1:5" ht="15" thickBot="1" x14ac:dyDescent="0.35">
      <c r="A15" s="62" t="str">
        <f>IFERROR(Data!A145,"")</f>
        <v>Project Office Established</v>
      </c>
      <c r="B15" s="62" t="str">
        <f>IFERROR(Data!B145,"")</f>
        <v>Workspace/tools ready</v>
      </c>
      <c r="C15" s="62" t="str">
        <f>IFERROR(Data!C145,"")</f>
        <v>2024-08-03</v>
      </c>
      <c r="D15" s="62" t="str">
        <f>IFERROR(Data!D145,"")</f>
        <v>Done</v>
      </c>
      <c r="E15" s="62" t="str">
        <f>IFERROR(Data!E145,"")</f>
        <v>Person 6</v>
      </c>
    </row>
    <row r="16" spans="1:5" ht="15" thickBot="1" x14ac:dyDescent="0.35">
      <c r="A16" s="62">
        <f>IFERROR(Data!A146,"")</f>
        <v>0</v>
      </c>
      <c r="B16" s="62">
        <f>IFERROR(Data!B146,"")</f>
        <v>0</v>
      </c>
      <c r="C16" s="62">
        <f>IFERROR(Data!C146,"")</f>
        <v>0</v>
      </c>
      <c r="D16" s="62">
        <f>IFERROR(Data!D146,"")</f>
        <v>0</v>
      </c>
      <c r="E16" s="62">
        <f>IFERROR(Data!E146,"")</f>
        <v>0</v>
      </c>
    </row>
    <row r="17" spans="1:5" ht="15" thickBot="1" x14ac:dyDescent="0.35">
      <c r="A17" s="62">
        <f>IFERROR(Data!A147,"")</f>
        <v>0</v>
      </c>
      <c r="B17" s="62">
        <f>IFERROR(Data!B147,"")</f>
        <v>0</v>
      </c>
      <c r="C17" s="62">
        <f>IFERROR(Data!C147,"")</f>
        <v>0</v>
      </c>
      <c r="D17" s="62">
        <f>IFERROR(Data!D147,"")</f>
        <v>0</v>
      </c>
      <c r="E17" s="62">
        <f>IFERROR(Data!E147,"")</f>
        <v>0</v>
      </c>
    </row>
  </sheetData>
  <mergeCells count="1">
    <mergeCell ref="A1:E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5" tint="-0.499984740745262"/>
  </sheetPr>
  <dimension ref="A1:I16"/>
  <sheetViews>
    <sheetView workbookViewId="0">
      <selection activeCell="G2" sqref="G2"/>
    </sheetView>
  </sheetViews>
  <sheetFormatPr defaultRowHeight="14.4" x14ac:dyDescent="0.3"/>
  <cols>
    <col min="1" max="1" width="18.44140625" bestFit="1" customWidth="1"/>
    <col min="2" max="2" width="26" customWidth="1"/>
    <col min="3" max="3" width="20" customWidth="1"/>
    <col min="4" max="4" width="28" customWidth="1"/>
    <col min="5" max="5" width="10" customWidth="1"/>
    <col min="6" max="6" width="14" customWidth="1"/>
    <col min="7" max="8" width="12" customWidth="1"/>
    <col min="9" max="9" width="26" customWidth="1"/>
  </cols>
  <sheetData>
    <row r="1" spans="1:9" ht="36" thickBot="1" x14ac:dyDescent="0.65">
      <c r="A1" s="333" t="s">
        <v>1016</v>
      </c>
      <c r="B1" s="299"/>
      <c r="C1" s="299"/>
      <c r="D1" s="299"/>
      <c r="E1" s="299"/>
      <c r="F1" s="299"/>
      <c r="G1" s="299"/>
      <c r="H1" s="299"/>
      <c r="I1" s="299"/>
    </row>
    <row r="2" spans="1:9" ht="15" thickBot="1" x14ac:dyDescent="0.35">
      <c r="A2" s="152" t="s">
        <v>1017</v>
      </c>
      <c r="B2" s="152">
        <f>Data!$B$9</f>
        <v>45641</v>
      </c>
    </row>
    <row r="4" spans="1:9" ht="15" thickBot="1" x14ac:dyDescent="0.35">
      <c r="A4" s="157" t="s">
        <v>74</v>
      </c>
      <c r="B4" s="64" t="s">
        <v>1018</v>
      </c>
      <c r="C4" s="153" t="s">
        <v>26</v>
      </c>
      <c r="D4" s="64" t="s">
        <v>1019</v>
      </c>
      <c r="E4" s="153" t="s">
        <v>269</v>
      </c>
      <c r="F4" s="64" t="s">
        <v>1020</v>
      </c>
      <c r="G4" s="153" t="s">
        <v>78</v>
      </c>
      <c r="H4" s="64" t="s">
        <v>271</v>
      </c>
      <c r="I4" s="153" t="s">
        <v>85</v>
      </c>
    </row>
    <row r="5" spans="1:9" ht="15" thickBot="1" x14ac:dyDescent="0.35">
      <c r="A5" s="63">
        <f>IFERROR(Data!A82,"")</f>
        <v>1</v>
      </c>
      <c r="B5" s="62" t="str">
        <f>IFERROR(Data!B82,"")</f>
        <v>Supplier delay</v>
      </c>
      <c r="C5" s="62" t="str">
        <f>IFERROR(Data!C82,"")</f>
        <v>Timeline slip</v>
      </c>
      <c r="D5" s="62" t="str">
        <f>IFERROR(Data!D82,"")</f>
        <v>Expedite alternate vendor</v>
      </c>
      <c r="E5" s="62" t="str">
        <f>IFERROR(Data!E82,"")</f>
        <v>High</v>
      </c>
      <c r="F5" s="62" t="str">
        <f>IFERROR(Data!F82,"")</f>
        <v>Person 5</v>
      </c>
      <c r="G5" s="62" t="str">
        <f>IFERROR(Data!G82,"")</f>
        <v>Open</v>
      </c>
      <c r="H5" s="62" t="str">
        <f>IFERROR(Data!I82,"")</f>
        <v>2024-08-12</v>
      </c>
      <c r="I5" s="62" t="str">
        <f>IFERROR(Data!J82,"")</f>
        <v>Monitor daily</v>
      </c>
    </row>
    <row r="6" spans="1:9" ht="15" thickBot="1" x14ac:dyDescent="0.35">
      <c r="A6" s="63">
        <f>IFERROR(Data!A83,"")</f>
        <v>2</v>
      </c>
      <c r="B6" s="62" t="str">
        <f>IFERROR(Data!B83,"")</f>
        <v>Budget overrun</v>
      </c>
      <c r="C6" s="62" t="str">
        <f>IFERROR(Data!C83,"")</f>
        <v>Cost increase</v>
      </c>
      <c r="D6" s="62" t="str">
        <f>IFERROR(Data!D83,"")</f>
        <v>Cost freeze and review</v>
      </c>
      <c r="E6" s="62" t="str">
        <f>IFERROR(Data!E83,"")</f>
        <v>Medium</v>
      </c>
      <c r="F6" s="62" t="str">
        <f>IFERROR(Data!F83,"")</f>
        <v>Person 1</v>
      </c>
      <c r="G6" s="62" t="str">
        <f>IFERROR(Data!G83,"")</f>
        <v>Open</v>
      </c>
      <c r="H6" s="62" t="str">
        <f>IFERROR(Data!I83,"")</f>
        <v>2024-08-20</v>
      </c>
      <c r="I6" s="62" t="str">
        <f>IFERROR(Data!J83,"")</f>
        <v>Weekly review</v>
      </c>
    </row>
    <row r="7" spans="1:9" ht="15" thickBot="1" x14ac:dyDescent="0.35">
      <c r="A7" s="63">
        <f>IFERROR(Data!A84,"")</f>
        <v>3</v>
      </c>
      <c r="B7" s="62" t="str">
        <f>IFERROR(Data!B84,"")</f>
        <v>Server issue</v>
      </c>
      <c r="C7" s="62" t="str">
        <f>IFERROR(Data!C84,"")</f>
        <v>System downtime</v>
      </c>
      <c r="D7" s="62" t="str">
        <f>IFERROR(Data!D84,"")</f>
        <v>Add backup environment</v>
      </c>
      <c r="E7" s="62" t="str">
        <f>IFERROR(Data!E84,"")</f>
        <v>High</v>
      </c>
      <c r="F7" s="62" t="str">
        <f>IFERROR(Data!F84,"")</f>
        <v>Person 10</v>
      </c>
      <c r="G7" s="62" t="str">
        <f>IFERROR(Data!G84,"")</f>
        <v>Open</v>
      </c>
      <c r="H7" s="62" t="str">
        <f>IFERROR(Data!I84,"")</f>
        <v>2024-08-18</v>
      </c>
      <c r="I7" s="62" t="str">
        <f>IFERROR(Data!J84,"")</f>
        <v>Infra team</v>
      </c>
    </row>
    <row r="8" spans="1:9" ht="15" thickBot="1" x14ac:dyDescent="0.35">
      <c r="A8" s="63">
        <f>IFERROR(Data!A85,"")</f>
        <v>4</v>
      </c>
      <c r="B8" s="62" t="str">
        <f>IFERROR(Data!B85,"")</f>
        <v>Low attendance</v>
      </c>
      <c r="C8" s="62" t="str">
        <f>IFERROR(Data!C85,"")</f>
        <v>Event impact</v>
      </c>
      <c r="D8" s="62" t="str">
        <f>IFERROR(Data!D85,"")</f>
        <v>Marketing push</v>
      </c>
      <c r="E8" s="62" t="str">
        <f>IFERROR(Data!E85,"")</f>
        <v>Low</v>
      </c>
      <c r="F8" s="62" t="str">
        <f>IFERROR(Data!F85,"")</f>
        <v>Person 9</v>
      </c>
      <c r="G8" s="62" t="str">
        <f>IFERROR(Data!G85,"")</f>
        <v>Mitigated</v>
      </c>
      <c r="H8" s="62" t="str">
        <f>IFERROR(Data!I85,"")</f>
        <v>2024-08-25</v>
      </c>
      <c r="I8" s="62" t="str">
        <f>IFERROR(Data!J85,"")</f>
        <v>Comms plan</v>
      </c>
    </row>
    <row r="9" spans="1:9" ht="15" thickBot="1" x14ac:dyDescent="0.35">
      <c r="A9" s="63">
        <f>IFERROR(Data!A86,"")</f>
        <v>0</v>
      </c>
      <c r="B9" s="62">
        <f>IFERROR(Data!B86,"")</f>
        <v>0</v>
      </c>
      <c r="C9" s="62">
        <f>IFERROR(Data!C86,"")</f>
        <v>0</v>
      </c>
      <c r="D9" s="62">
        <f>IFERROR(Data!D86,"")</f>
        <v>0</v>
      </c>
      <c r="E9" s="62">
        <f>IFERROR(Data!E86,"")</f>
        <v>0</v>
      </c>
      <c r="F9" s="62">
        <f>IFERROR(Data!F86,"")</f>
        <v>0</v>
      </c>
      <c r="G9" s="62">
        <f>IFERROR(Data!G86,"")</f>
        <v>0</v>
      </c>
      <c r="H9" s="62">
        <f>IFERROR(Data!I86,"")</f>
        <v>0</v>
      </c>
      <c r="I9" s="62">
        <f>IFERROR(Data!J86,"")</f>
        <v>0</v>
      </c>
    </row>
    <row r="10" spans="1:9" ht="15" thickBot="1" x14ac:dyDescent="0.35">
      <c r="A10" s="63">
        <f>IFERROR(Data!A87,"")</f>
        <v>0</v>
      </c>
      <c r="B10" s="62">
        <f>IFERROR(Data!B87,"")</f>
        <v>0</v>
      </c>
      <c r="C10" s="62">
        <f>IFERROR(Data!C87,"")</f>
        <v>0</v>
      </c>
      <c r="D10" s="62">
        <f>IFERROR(Data!D87,"")</f>
        <v>0</v>
      </c>
      <c r="E10" s="62">
        <f>IFERROR(Data!E87,"")</f>
        <v>0</v>
      </c>
      <c r="F10" s="62">
        <f>IFERROR(Data!F87,"")</f>
        <v>0</v>
      </c>
      <c r="G10" s="62">
        <f>IFERROR(Data!G87,"")</f>
        <v>0</v>
      </c>
      <c r="H10" s="62">
        <f>IFERROR(Data!I87,"")</f>
        <v>0</v>
      </c>
      <c r="I10" s="62">
        <f>IFERROR(Data!J87,"")</f>
        <v>0</v>
      </c>
    </row>
    <row r="11" spans="1:9" ht="15" thickBot="1" x14ac:dyDescent="0.35">
      <c r="A11" s="63">
        <f>IFERROR(Data!A88,"")</f>
        <v>0</v>
      </c>
      <c r="B11" s="62">
        <f>IFERROR(Data!B88,"")</f>
        <v>0</v>
      </c>
      <c r="C11" s="62">
        <f>IFERROR(Data!C88,"")</f>
        <v>0</v>
      </c>
      <c r="D11" s="62">
        <f>IFERROR(Data!D88,"")</f>
        <v>0</v>
      </c>
      <c r="E11" s="62">
        <f>IFERROR(Data!E88,"")</f>
        <v>0</v>
      </c>
      <c r="F11" s="62">
        <f>IFERROR(Data!F88,"")</f>
        <v>0</v>
      </c>
      <c r="G11" s="62">
        <f>IFERROR(Data!G88,"")</f>
        <v>0</v>
      </c>
      <c r="H11" s="62">
        <f>IFERROR(Data!I88,"")</f>
        <v>0</v>
      </c>
      <c r="I11" s="62">
        <f>IFERROR(Data!J88,"")</f>
        <v>0</v>
      </c>
    </row>
    <row r="12" spans="1:9" ht="15" thickBot="1" x14ac:dyDescent="0.35">
      <c r="A12" s="63">
        <f>IFERROR(Data!A89,"")</f>
        <v>0</v>
      </c>
      <c r="B12" s="62">
        <f>IFERROR(Data!B89,"")</f>
        <v>0</v>
      </c>
      <c r="C12" s="62">
        <f>IFERROR(Data!C89,"")</f>
        <v>0</v>
      </c>
      <c r="D12" s="62">
        <f>IFERROR(Data!D89,"")</f>
        <v>0</v>
      </c>
      <c r="E12" s="62">
        <f>IFERROR(Data!E89,"")</f>
        <v>0</v>
      </c>
      <c r="F12" s="62">
        <f>IFERROR(Data!F89,"")</f>
        <v>0</v>
      </c>
      <c r="G12" s="62">
        <f>IFERROR(Data!G89,"")</f>
        <v>0</v>
      </c>
      <c r="H12" s="62">
        <f>IFERROR(Data!I89,"")</f>
        <v>0</v>
      </c>
      <c r="I12" s="62">
        <f>IFERROR(Data!J89,"")</f>
        <v>0</v>
      </c>
    </row>
    <row r="13" spans="1:9" ht="15" thickBot="1" x14ac:dyDescent="0.35">
      <c r="A13" s="63" t="str">
        <f>IFERROR(Data!A90,"")</f>
        <v>ISSUE MASTER</v>
      </c>
      <c r="B13" s="62">
        <f>IFERROR(Data!B90,"")</f>
        <v>0</v>
      </c>
      <c r="C13" s="62">
        <f>IFERROR(Data!C90,"")</f>
        <v>0</v>
      </c>
      <c r="D13" s="62">
        <f>IFERROR(Data!D90,"")</f>
        <v>0</v>
      </c>
      <c r="E13" s="62">
        <f>IFERROR(Data!E90,"")</f>
        <v>0</v>
      </c>
      <c r="F13" s="62">
        <f>IFERROR(Data!F90,"")</f>
        <v>0</v>
      </c>
      <c r="G13" s="62">
        <f>IFERROR(Data!G90,"")</f>
        <v>0</v>
      </c>
      <c r="H13" s="62">
        <f>IFERROR(Data!I90,"")</f>
        <v>0</v>
      </c>
      <c r="I13" s="62">
        <f>IFERROR(Data!J90,"")</f>
        <v>0</v>
      </c>
    </row>
    <row r="14" spans="1:9" ht="29.4" thickBot="1" x14ac:dyDescent="0.35">
      <c r="A14" s="63" t="str">
        <f>IFERROR(Data!A91,"")</f>
        <v>Issue ID</v>
      </c>
      <c r="B14" s="62" t="str">
        <f>IFERROR(Data!B91,"")</f>
        <v>Description</v>
      </c>
      <c r="C14" s="62" t="str">
        <f>IFERROR(Data!C91,"")</f>
        <v>Potential Impact</v>
      </c>
      <c r="D14" s="62" t="str">
        <f>IFERROR(Data!D91,"")</f>
        <v>Priority</v>
      </c>
      <c r="E14" s="62" t="str">
        <f>IFERROR(Data!E91,"")</f>
        <v>Date Opened</v>
      </c>
      <c r="F14" s="62" t="str">
        <f>IFERROR(Data!F91,"")</f>
        <v>Date Closed</v>
      </c>
      <c r="G14" s="62" t="str">
        <f>IFERROR(Data!G91,"")</f>
        <v>Owner</v>
      </c>
      <c r="H14" s="62" t="str">
        <f>IFERROR(Data!I91,"")</f>
        <v>Status</v>
      </c>
      <c r="I14" s="62" t="str">
        <f>IFERROR(Data!J91,"")</f>
        <v>Notes</v>
      </c>
    </row>
    <row r="15" spans="1:9" ht="29.4" thickBot="1" x14ac:dyDescent="0.35">
      <c r="A15" s="63">
        <f>IFERROR(Data!A92,"")</f>
        <v>1</v>
      </c>
      <c r="B15" s="62" t="str">
        <f>IFERROR(Data!B92,"")</f>
        <v>Website loading slow</v>
      </c>
      <c r="C15" s="62" t="str">
        <f>IFERROR(Data!C92,"")</f>
        <v>Lag in registration</v>
      </c>
      <c r="D15" s="62" t="str">
        <f>IFERROR(Data!D92,"")</f>
        <v>High</v>
      </c>
      <c r="E15" s="62" t="str">
        <f>IFERROR(Data!E92,"")</f>
        <v>2024-08-03</v>
      </c>
      <c r="F15" s="62">
        <f>IFERROR(Data!F92,"")</f>
        <v>0</v>
      </c>
      <c r="G15" s="62" t="str">
        <f>IFERROR(Data!G92,"")</f>
        <v>Person 10</v>
      </c>
      <c r="H15" s="62" t="str">
        <f>IFERROR(Data!I92,"")</f>
        <v>Open</v>
      </c>
      <c r="I15" s="62" t="str">
        <f>IFERROR(Data!J92,"")</f>
        <v>Investigating</v>
      </c>
    </row>
    <row r="16" spans="1:9" ht="29.4" thickBot="1" x14ac:dyDescent="0.35">
      <c r="A16" s="63">
        <f>IFERROR(Data!A93,"")</f>
        <v>2</v>
      </c>
      <c r="B16" s="62" t="str">
        <f>IFERROR(Data!B93,"")</f>
        <v>Guest list mismatch</v>
      </c>
      <c r="C16" s="62" t="str">
        <f>IFERROR(Data!C93,"")</f>
        <v>Duplicate invites</v>
      </c>
      <c r="D16" s="62" t="str">
        <f>IFERROR(Data!D93,"")</f>
        <v>Medium</v>
      </c>
      <c r="E16" s="62" t="str">
        <f>IFERROR(Data!E93,"")</f>
        <v>2024-08-04</v>
      </c>
      <c r="F16" s="62">
        <f>IFERROR(Data!F93,"")</f>
        <v>0</v>
      </c>
      <c r="G16" s="62" t="str">
        <f>IFERROR(Data!G93,"")</f>
        <v>Person 3</v>
      </c>
      <c r="H16" s="62" t="str">
        <f>IFERROR(Data!I93,"")</f>
        <v>Open</v>
      </c>
      <c r="I16" s="62" t="str">
        <f>IFERROR(Data!J93,"")</f>
        <v>Clean file</v>
      </c>
    </row>
  </sheetData>
  <mergeCells count="1">
    <mergeCell ref="A1:I1"/>
  </mergeCells>
  <pageMargins left="0.75" right="0.75" top="1" bottom="1" header="0.5" footer="0.5"/>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499984740745262"/>
  </sheetPr>
  <dimension ref="A1:I20"/>
  <sheetViews>
    <sheetView workbookViewId="0">
      <selection activeCell="F18" sqref="F18"/>
    </sheetView>
  </sheetViews>
  <sheetFormatPr defaultRowHeight="14.4" x14ac:dyDescent="0.3"/>
  <cols>
    <col min="1" max="1" width="15.6640625" bestFit="1" customWidth="1"/>
    <col min="2" max="2" width="11.44140625" bestFit="1" customWidth="1"/>
    <col min="3" max="6" width="12" customWidth="1"/>
    <col min="7" max="7" width="14" customWidth="1"/>
    <col min="8" max="8" width="22.44140625" bestFit="1" customWidth="1"/>
    <col min="9" max="9" width="16" customWidth="1"/>
  </cols>
  <sheetData>
    <row r="1" spans="1:9" ht="36" thickBot="1" x14ac:dyDescent="0.65">
      <c r="A1" s="333" t="s">
        <v>1021</v>
      </c>
      <c r="B1" s="299"/>
      <c r="C1" s="299"/>
      <c r="D1" s="299"/>
      <c r="E1" s="299"/>
      <c r="F1" s="299"/>
      <c r="G1" s="299"/>
      <c r="H1" s="299"/>
      <c r="I1" s="299"/>
    </row>
    <row r="2" spans="1:9" ht="15" thickBot="1" x14ac:dyDescent="0.35">
      <c r="A2" s="104"/>
      <c r="I2" s="105"/>
    </row>
    <row r="3" spans="1:9" ht="15" thickBot="1" x14ac:dyDescent="0.35">
      <c r="A3" s="152" t="s">
        <v>1022</v>
      </c>
      <c r="B3" s="235" t="str">
        <f>Data!A52</f>
        <v>Person 1</v>
      </c>
      <c r="C3" s="235"/>
      <c r="I3" s="105"/>
    </row>
    <row r="4" spans="1:9" ht="15" thickBot="1" x14ac:dyDescent="0.35">
      <c r="A4" s="152" t="s">
        <v>72</v>
      </c>
      <c r="B4" s="235" t="str">
        <f>Data!D52</f>
        <v>PMO</v>
      </c>
      <c r="C4" s="235"/>
      <c r="I4" s="105"/>
    </row>
    <row r="5" spans="1:9" ht="15" thickBot="1" x14ac:dyDescent="0.35">
      <c r="A5" s="152" t="s">
        <v>1023</v>
      </c>
      <c r="B5" s="235" t="str">
        <f>Data!$B$5</f>
        <v>Template22</v>
      </c>
      <c r="C5" s="235"/>
      <c r="I5" s="105"/>
    </row>
    <row r="6" spans="1:9" ht="15" thickBot="1" x14ac:dyDescent="0.35">
      <c r="A6" s="152" t="s">
        <v>1024</v>
      </c>
      <c r="B6" s="235">
        <f>Data!C52</f>
        <v>95</v>
      </c>
      <c r="C6" s="235"/>
      <c r="I6" s="105"/>
    </row>
    <row r="7" spans="1:9" ht="15" thickBot="1" x14ac:dyDescent="0.35">
      <c r="A7" s="104"/>
      <c r="I7" s="105"/>
    </row>
    <row r="8" spans="1:9" ht="15" thickBot="1" x14ac:dyDescent="0.35">
      <c r="A8" s="160" t="s">
        <v>1025</v>
      </c>
      <c r="B8" s="161" t="s">
        <v>361</v>
      </c>
      <c r="C8" s="160" t="s">
        <v>1026</v>
      </c>
      <c r="D8" s="161" t="s">
        <v>1027</v>
      </c>
      <c r="E8" s="160" t="s">
        <v>1028</v>
      </c>
      <c r="F8" s="161" t="s">
        <v>1029</v>
      </c>
      <c r="G8" s="160" t="s">
        <v>1030</v>
      </c>
      <c r="H8" s="161" t="s">
        <v>1031</v>
      </c>
      <c r="I8" s="160" t="s">
        <v>1032</v>
      </c>
    </row>
    <row r="9" spans="1:9" ht="15" thickBot="1" x14ac:dyDescent="0.35">
      <c r="A9" s="62" t="s">
        <v>974</v>
      </c>
      <c r="B9" s="62">
        <f>Data!$B$7+0</f>
        <v>45509</v>
      </c>
      <c r="C9" s="62" t="s">
        <v>1033</v>
      </c>
      <c r="D9" s="62" t="s">
        <v>1034</v>
      </c>
      <c r="E9" s="62" t="s">
        <v>1035</v>
      </c>
      <c r="F9" s="62" t="s">
        <v>1036</v>
      </c>
      <c r="G9" s="62">
        <v>8</v>
      </c>
      <c r="H9" s="62">
        <v>1</v>
      </c>
      <c r="I9" s="62">
        <f t="shared" ref="I9:I15" si="0">G9+H9</f>
        <v>9</v>
      </c>
    </row>
    <row r="10" spans="1:9" ht="15" thickBot="1" x14ac:dyDescent="0.35">
      <c r="A10" s="62" t="s">
        <v>975</v>
      </c>
      <c r="B10" s="62">
        <f>Data!$B$7+1</f>
        <v>45510</v>
      </c>
      <c r="C10" s="62" t="s">
        <v>1033</v>
      </c>
      <c r="D10" s="62" t="s">
        <v>1034</v>
      </c>
      <c r="E10" s="62" t="s">
        <v>1035</v>
      </c>
      <c r="F10" s="62" t="s">
        <v>1036</v>
      </c>
      <c r="G10" s="62">
        <v>8</v>
      </c>
      <c r="H10" s="62">
        <v>0</v>
      </c>
      <c r="I10" s="62">
        <f t="shared" si="0"/>
        <v>8</v>
      </c>
    </row>
    <row r="11" spans="1:9" ht="15" thickBot="1" x14ac:dyDescent="0.35">
      <c r="A11" s="62" t="s">
        <v>976</v>
      </c>
      <c r="B11" s="62">
        <f>Data!$B$7+2</f>
        <v>45511</v>
      </c>
      <c r="C11" s="62" t="s">
        <v>1033</v>
      </c>
      <c r="D11" s="62" t="s">
        <v>1034</v>
      </c>
      <c r="E11" s="62" t="s">
        <v>1035</v>
      </c>
      <c r="F11" s="62" t="s">
        <v>1036</v>
      </c>
      <c r="G11" s="62">
        <v>8</v>
      </c>
      <c r="H11" s="62">
        <v>0</v>
      </c>
      <c r="I11" s="62">
        <f t="shared" si="0"/>
        <v>8</v>
      </c>
    </row>
    <row r="12" spans="1:9" ht="15" thickBot="1" x14ac:dyDescent="0.35">
      <c r="A12" s="62" t="s">
        <v>977</v>
      </c>
      <c r="B12" s="62">
        <f>Data!$B$7+3</f>
        <v>45512</v>
      </c>
      <c r="C12" s="62" t="s">
        <v>1033</v>
      </c>
      <c r="D12" s="62" t="s">
        <v>1034</v>
      </c>
      <c r="E12" s="62" t="s">
        <v>1035</v>
      </c>
      <c r="F12" s="62" t="s">
        <v>1036</v>
      </c>
      <c r="G12" s="62">
        <v>8</v>
      </c>
      <c r="H12" s="62">
        <v>0</v>
      </c>
      <c r="I12" s="62">
        <f t="shared" si="0"/>
        <v>8</v>
      </c>
    </row>
    <row r="13" spans="1:9" ht="15" thickBot="1" x14ac:dyDescent="0.35">
      <c r="A13" s="62" t="s">
        <v>978</v>
      </c>
      <c r="B13" s="62">
        <f>Data!$B$7+4</f>
        <v>45513</v>
      </c>
      <c r="C13" s="62" t="s">
        <v>1033</v>
      </c>
      <c r="D13" s="62" t="s">
        <v>1034</v>
      </c>
      <c r="E13" s="62" t="s">
        <v>1035</v>
      </c>
      <c r="F13" s="62" t="s">
        <v>1036</v>
      </c>
      <c r="G13" s="62">
        <v>8</v>
      </c>
      <c r="H13" s="62">
        <v>0</v>
      </c>
      <c r="I13" s="62">
        <f t="shared" si="0"/>
        <v>8</v>
      </c>
    </row>
    <row r="14" spans="1:9" ht="15" thickBot="1" x14ac:dyDescent="0.35">
      <c r="A14" s="62" t="s">
        <v>979</v>
      </c>
      <c r="B14" s="62">
        <f>Data!$B$7+5</f>
        <v>45514</v>
      </c>
      <c r="C14" s="62" t="s">
        <v>1033</v>
      </c>
      <c r="D14" s="62" t="s">
        <v>1034</v>
      </c>
      <c r="E14" s="62" t="s">
        <v>1035</v>
      </c>
      <c r="F14" s="62" t="s">
        <v>1036</v>
      </c>
      <c r="G14" s="62">
        <v>0</v>
      </c>
      <c r="H14" s="62">
        <v>0</v>
      </c>
      <c r="I14" s="62">
        <f t="shared" si="0"/>
        <v>0</v>
      </c>
    </row>
    <row r="15" spans="1:9" ht="15" thickBot="1" x14ac:dyDescent="0.35">
      <c r="A15" s="62" t="s">
        <v>980</v>
      </c>
      <c r="B15" s="62">
        <f>Data!$B$7+6</f>
        <v>45515</v>
      </c>
      <c r="C15" s="62" t="s">
        <v>1033</v>
      </c>
      <c r="D15" s="62" t="s">
        <v>1034</v>
      </c>
      <c r="E15" s="62" t="s">
        <v>1035</v>
      </c>
      <c r="F15" s="62" t="s">
        <v>1036</v>
      </c>
      <c r="G15" s="62">
        <v>0</v>
      </c>
      <c r="H15" s="62">
        <v>0</v>
      </c>
      <c r="I15" s="62">
        <f t="shared" si="0"/>
        <v>0</v>
      </c>
    </row>
    <row r="16" spans="1:9" x14ac:dyDescent="0.3">
      <c r="A16" s="104"/>
      <c r="I16" s="105"/>
    </row>
    <row r="17" spans="1:9" ht="15" thickBot="1" x14ac:dyDescent="0.35">
      <c r="A17" s="104"/>
      <c r="I17" s="105"/>
    </row>
    <row r="18" spans="1:9" ht="16.2" thickBot="1" x14ac:dyDescent="0.35">
      <c r="A18" s="104"/>
      <c r="H18" s="69" t="s">
        <v>1037</v>
      </c>
      <c r="I18" s="9">
        <f>SUM(G9:G15)</f>
        <v>40</v>
      </c>
    </row>
    <row r="19" spans="1:9" ht="16.2" thickBot="1" x14ac:dyDescent="0.35">
      <c r="A19" s="104"/>
      <c r="H19" s="69" t="s">
        <v>1038</v>
      </c>
      <c r="I19" s="9">
        <f>SUM(H9:H15)</f>
        <v>1</v>
      </c>
    </row>
    <row r="20" spans="1:9" ht="16.2" thickBot="1" x14ac:dyDescent="0.35">
      <c r="A20" s="106"/>
      <c r="B20" s="107"/>
      <c r="C20" s="107"/>
      <c r="D20" s="107"/>
      <c r="E20" s="107"/>
      <c r="F20" s="107"/>
      <c r="G20" s="107"/>
      <c r="H20" s="69" t="s">
        <v>1039</v>
      </c>
      <c r="I20" s="9">
        <f>I18*Data!C52+I19*Data!C52*1.5</f>
        <v>3942.5</v>
      </c>
    </row>
  </sheetData>
  <mergeCells count="5">
    <mergeCell ref="A1:I1"/>
    <mergeCell ref="B3:C3"/>
    <mergeCell ref="B4:C4"/>
    <mergeCell ref="B5:C5"/>
    <mergeCell ref="B6:C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7" tint="-0.499984740745262"/>
  </sheetPr>
  <dimension ref="A1:I15"/>
  <sheetViews>
    <sheetView workbookViewId="0">
      <selection activeCell="D17" sqref="D17"/>
    </sheetView>
  </sheetViews>
  <sheetFormatPr defaultRowHeight="14.4" x14ac:dyDescent="0.3"/>
  <cols>
    <col min="1" max="1" width="24" customWidth="1"/>
    <col min="2" max="9" width="14" customWidth="1"/>
  </cols>
  <sheetData>
    <row r="1" spans="1:9" ht="36" thickBot="1" x14ac:dyDescent="0.65">
      <c r="A1" s="333" t="s">
        <v>1040</v>
      </c>
      <c r="B1" s="299"/>
      <c r="C1" s="299"/>
      <c r="D1" s="299"/>
      <c r="E1" s="299"/>
      <c r="F1" s="299"/>
      <c r="G1" s="299"/>
      <c r="H1" s="299"/>
      <c r="I1" s="299"/>
    </row>
    <row r="2" spans="1:9" ht="15" thickBot="1" x14ac:dyDescent="0.35">
      <c r="A2" s="104"/>
      <c r="I2" s="105"/>
    </row>
    <row r="3" spans="1:9" ht="15" thickBot="1" x14ac:dyDescent="0.35">
      <c r="A3" s="162" t="s">
        <v>912</v>
      </c>
      <c r="B3" s="70" t="str">
        <f>Data!A52</f>
        <v>Person 1</v>
      </c>
      <c r="C3" s="162" t="str">
        <f>Data!A53</f>
        <v>Person 2</v>
      </c>
      <c r="D3" s="70" t="str">
        <f>Data!A54</f>
        <v>Person 3</v>
      </c>
      <c r="E3" s="162" t="str">
        <f>Data!A55</f>
        <v>Person 4</v>
      </c>
      <c r="F3" s="70" t="str">
        <f>Data!A56</f>
        <v>Person 5</v>
      </c>
      <c r="G3" s="162" t="str">
        <f>Data!A57</f>
        <v>Person 6</v>
      </c>
      <c r="H3" s="70" t="str">
        <f>Data!A58</f>
        <v>Person 7</v>
      </c>
      <c r="I3" s="162" t="str">
        <f>Data!A59</f>
        <v>Person 8</v>
      </c>
    </row>
    <row r="4" spans="1:9" ht="15" thickBot="1" x14ac:dyDescent="0.35">
      <c r="A4" s="9" t="str">
        <f>IFERROR(Data!B16,"")</f>
        <v>Meet Client</v>
      </c>
      <c r="B4" s="9" t="str">
        <f>IF($A4="","",IF(B$3=INDEX(Data!$D:$D,16),"R",IF(COLUMN()=10,"A","")))</f>
        <v>R</v>
      </c>
      <c r="C4" s="9" t="str">
        <f>IF($A4="","",IF(C$3=INDEX(Data!$D:$D,16),"R",IF(COLUMN()=10,"A","")))</f>
        <v/>
      </c>
      <c r="D4" s="9" t="str">
        <f>IF($A4="","",IF(D$3=INDEX(Data!$D:$D,16),"R",IF(COLUMN()=10,"A","")))</f>
        <v/>
      </c>
      <c r="E4" s="9" t="str">
        <f>IF($A4="","",IF(E$3=INDEX(Data!$D:$D,16),"R",IF(COLUMN()=10,"A","")))</f>
        <v/>
      </c>
      <c r="F4" s="9" t="str">
        <f>IF($A4="","",IF(F$3=INDEX(Data!$D:$D,16),"R",IF(COLUMN()=10,"A","")))</f>
        <v/>
      </c>
      <c r="G4" s="9" t="str">
        <f>IF($A4="","",IF(G$3=INDEX(Data!$D:$D,16),"R",IF(COLUMN()=10,"A","")))</f>
        <v/>
      </c>
      <c r="H4" s="9" t="str">
        <f>IF($A4="","",IF(H$3=INDEX(Data!$D:$D,16),"R",IF(COLUMN()=10,"A","")))</f>
        <v/>
      </c>
      <c r="I4" s="9" t="str">
        <f>IF($A4="","",IF(I$3=INDEX(Data!$D:$D,16),"R",IF(COLUMN()=10,"A","")))</f>
        <v/>
      </c>
    </row>
    <row r="5" spans="1:9" ht="15" thickBot="1" x14ac:dyDescent="0.35">
      <c r="A5" s="9" t="str">
        <f>IFERROR(Data!B17,"")</f>
        <v>Requirements</v>
      </c>
      <c r="B5" s="9" t="str">
        <f>IF($A5="","",IF(B$3=INDEX(Data!$D:$D,17),"R",IF(COLUMN()=10,"A","")))</f>
        <v/>
      </c>
      <c r="C5" s="9" t="str">
        <f>IF($A5="","",IF(C$3=INDEX(Data!$D:$D,17),"R",IF(COLUMN()=10,"A","")))</f>
        <v>R</v>
      </c>
      <c r="D5" s="9" t="str">
        <f>IF($A5="","",IF(D$3=INDEX(Data!$D:$D,17),"R",IF(COLUMN()=10,"A","")))</f>
        <v/>
      </c>
      <c r="E5" s="9" t="str">
        <f>IF($A5="","",IF(E$3=INDEX(Data!$D:$D,17),"R",IF(COLUMN()=10,"A","")))</f>
        <v/>
      </c>
      <c r="F5" s="9" t="str">
        <f>IF($A5="","",IF(F$3=INDEX(Data!$D:$D,17),"R",IF(COLUMN()=10,"A","")))</f>
        <v/>
      </c>
      <c r="G5" s="9" t="str">
        <f>IF($A5="","",IF(G$3=INDEX(Data!$D:$D,17),"R",IF(COLUMN()=10,"A","")))</f>
        <v/>
      </c>
      <c r="H5" s="9" t="str">
        <f>IF($A5="","",IF(H$3=INDEX(Data!$D:$D,17),"R",IF(COLUMN()=10,"A","")))</f>
        <v/>
      </c>
      <c r="I5" s="9" t="str">
        <f>IF($A5="","",IF(I$3=INDEX(Data!$D:$D,17),"R",IF(COLUMN()=10,"A","")))</f>
        <v/>
      </c>
    </row>
    <row r="6" spans="1:9" ht="15" thickBot="1" x14ac:dyDescent="0.35">
      <c r="A6" s="9" t="str">
        <f>IFERROR(Data!B18,"")</f>
        <v>Inputs</v>
      </c>
      <c r="B6" s="9" t="str">
        <f>IF($A6="","",IF(B$3=INDEX(Data!$D:$D,18),"R",IF(COLUMN()=10,"A","")))</f>
        <v/>
      </c>
      <c r="C6" s="9" t="str">
        <f>IF($A6="","",IF(C$3=INDEX(Data!$D:$D,18),"R",IF(COLUMN()=10,"A","")))</f>
        <v/>
      </c>
      <c r="D6" s="9" t="str">
        <f>IF($A6="","",IF(D$3=INDEX(Data!$D:$D,18),"R",IF(COLUMN()=10,"A","")))</f>
        <v>R</v>
      </c>
      <c r="E6" s="9" t="str">
        <f>IF($A6="","",IF(E$3=INDEX(Data!$D:$D,18),"R",IF(COLUMN()=10,"A","")))</f>
        <v/>
      </c>
      <c r="F6" s="9" t="str">
        <f>IF($A6="","",IF(F$3=INDEX(Data!$D:$D,18),"R",IF(COLUMN()=10,"A","")))</f>
        <v/>
      </c>
      <c r="G6" s="9" t="str">
        <f>IF($A6="","",IF(G$3=INDEX(Data!$D:$D,18),"R",IF(COLUMN()=10,"A","")))</f>
        <v/>
      </c>
      <c r="H6" s="9" t="str">
        <f>IF($A6="","",IF(H$3=INDEX(Data!$D:$D,18),"R",IF(COLUMN()=10,"A","")))</f>
        <v/>
      </c>
      <c r="I6" s="9" t="str">
        <f>IF($A6="","",IF(I$3=INDEX(Data!$D:$D,18),"R",IF(COLUMN()=10,"A","")))</f>
        <v/>
      </c>
    </row>
    <row r="7" spans="1:9" ht="15" thickBot="1" x14ac:dyDescent="0.35">
      <c r="A7" s="9" t="str">
        <f>IFERROR(Data!B19,"")</f>
        <v>Design</v>
      </c>
      <c r="B7" s="9" t="str">
        <f>IF($A7="","",IF(B$3=INDEX(Data!$D:$D,19),"R",IF(COLUMN()=10,"A","")))</f>
        <v/>
      </c>
      <c r="C7" s="9" t="str">
        <f>IF($A7="","",IF(C$3=INDEX(Data!$D:$D,19),"R",IF(COLUMN()=10,"A","")))</f>
        <v/>
      </c>
      <c r="D7" s="9" t="str">
        <f>IF($A7="","",IF(D$3=INDEX(Data!$D:$D,19),"R",IF(COLUMN()=10,"A","")))</f>
        <v/>
      </c>
      <c r="E7" s="9" t="str">
        <f>IF($A7="","",IF(E$3=INDEX(Data!$D:$D,19),"R",IF(COLUMN()=10,"A","")))</f>
        <v>R</v>
      </c>
      <c r="F7" s="9" t="str">
        <f>IF($A7="","",IF(F$3=INDEX(Data!$D:$D,19),"R",IF(COLUMN()=10,"A","")))</f>
        <v/>
      </c>
      <c r="G7" s="9" t="str">
        <f>IF($A7="","",IF(G$3=INDEX(Data!$D:$D,19),"R",IF(COLUMN()=10,"A","")))</f>
        <v/>
      </c>
      <c r="H7" s="9" t="str">
        <f>IF($A7="","",IF(H$3=INDEX(Data!$D:$D,19),"R",IF(COLUMN()=10,"A","")))</f>
        <v/>
      </c>
      <c r="I7" s="9" t="str">
        <f>IF($A7="","",IF(I$3=INDEX(Data!$D:$D,19),"R",IF(COLUMN()=10,"A","")))</f>
        <v/>
      </c>
    </row>
    <row r="8" spans="1:9" ht="15" thickBot="1" x14ac:dyDescent="0.35">
      <c r="A8" s="9" t="str">
        <f>IFERROR(Data!B20,"")</f>
        <v>Project Testing</v>
      </c>
      <c r="B8" s="9" t="str">
        <f>IF($A8="","",IF(B$3=INDEX(Data!$D:$D,20),"R",IF(COLUMN()=10,"A","")))</f>
        <v>R</v>
      </c>
      <c r="C8" s="9" t="str">
        <f>IF($A8="","",IF(C$3=INDEX(Data!$D:$D,20),"R",IF(COLUMN()=10,"A","")))</f>
        <v/>
      </c>
      <c r="D8" s="9" t="str">
        <f>IF($A8="","",IF(D$3=INDEX(Data!$D:$D,20),"R",IF(COLUMN()=10,"A","")))</f>
        <v/>
      </c>
      <c r="E8" s="9" t="str">
        <f>IF($A8="","",IF(E$3=INDEX(Data!$D:$D,20),"R",IF(COLUMN()=10,"A","")))</f>
        <v/>
      </c>
      <c r="F8" s="9" t="str">
        <f>IF($A8="","",IF(F$3=INDEX(Data!$D:$D,20),"R",IF(COLUMN()=10,"A","")))</f>
        <v/>
      </c>
      <c r="G8" s="9" t="str">
        <f>IF($A8="","",IF(G$3=INDEX(Data!$D:$D,20),"R",IF(COLUMN()=10,"A","")))</f>
        <v/>
      </c>
      <c r="H8" s="9" t="str">
        <f>IF($A8="","",IF(H$3=INDEX(Data!$D:$D,20),"R",IF(COLUMN()=10,"A","")))</f>
        <v/>
      </c>
      <c r="I8" s="9" t="str">
        <f>IF($A8="","",IF(I$3=INDEX(Data!$D:$D,20),"R",IF(COLUMN()=10,"A","")))</f>
        <v/>
      </c>
    </row>
    <row r="9" spans="1:9" ht="15" thickBot="1" x14ac:dyDescent="0.35">
      <c r="A9" s="9" t="str">
        <f>IFERROR(Data!B21,"")</f>
        <v>Process</v>
      </c>
      <c r="B9" s="9" t="str">
        <f>IF($A9="","",IF(B$3=INDEX(Data!$D:$D,21),"R",IF(COLUMN()=10,"A","")))</f>
        <v/>
      </c>
      <c r="C9" s="9" t="str">
        <f>IF($A9="","",IF(C$3=INDEX(Data!$D:$D,21),"R",IF(COLUMN()=10,"A","")))</f>
        <v>R</v>
      </c>
      <c r="D9" s="9" t="str">
        <f>IF($A9="","",IF(D$3=INDEX(Data!$D:$D,21),"R",IF(COLUMN()=10,"A","")))</f>
        <v/>
      </c>
      <c r="E9" s="9" t="str">
        <f>IF($A9="","",IF(E$3=INDEX(Data!$D:$D,21),"R",IF(COLUMN()=10,"A","")))</f>
        <v/>
      </c>
      <c r="F9" s="9" t="str">
        <f>IF($A9="","",IF(F$3=INDEX(Data!$D:$D,21),"R",IF(COLUMN()=10,"A","")))</f>
        <v/>
      </c>
      <c r="G9" s="9" t="str">
        <f>IF($A9="","",IF(G$3=INDEX(Data!$D:$D,21),"R",IF(COLUMN()=10,"A","")))</f>
        <v/>
      </c>
      <c r="H9" s="9" t="str">
        <f>IF($A9="","",IF(H$3=INDEX(Data!$D:$D,21),"R",IF(COLUMN()=10,"A","")))</f>
        <v/>
      </c>
      <c r="I9" s="9" t="str">
        <f>IF($A9="","",IF(I$3=INDEX(Data!$D:$D,21),"R",IF(COLUMN()=10,"A","")))</f>
        <v/>
      </c>
    </row>
    <row r="10" spans="1:9" ht="15" thickBot="1" x14ac:dyDescent="0.35">
      <c r="A10" s="9" t="str">
        <f>IFERROR(Data!B22,"")</f>
        <v>Data model</v>
      </c>
      <c r="B10" s="9" t="str">
        <f>IF($A10="","",IF(B$3=INDEX(Data!$D:$D,22),"R",IF(COLUMN()=10,"A","")))</f>
        <v/>
      </c>
      <c r="C10" s="9" t="str">
        <f>IF($A10="","",IF(C$3=INDEX(Data!$D:$D,22),"R",IF(COLUMN()=10,"A","")))</f>
        <v/>
      </c>
      <c r="D10" s="9" t="str">
        <f>IF($A10="","",IF(D$3=INDEX(Data!$D:$D,22),"R",IF(COLUMN()=10,"A","")))</f>
        <v>R</v>
      </c>
      <c r="E10" s="9" t="str">
        <f>IF($A10="","",IF(E$3=INDEX(Data!$D:$D,22),"R",IF(COLUMN()=10,"A","")))</f>
        <v/>
      </c>
      <c r="F10" s="9" t="str">
        <f>IF($A10="","",IF(F$3=INDEX(Data!$D:$D,22),"R",IF(COLUMN()=10,"A","")))</f>
        <v/>
      </c>
      <c r="G10" s="9" t="str">
        <f>IF($A10="","",IF(G$3=INDEX(Data!$D:$D,22),"R",IF(COLUMN()=10,"A","")))</f>
        <v/>
      </c>
      <c r="H10" s="9" t="str">
        <f>IF($A10="","",IF(H$3=INDEX(Data!$D:$D,22),"R",IF(COLUMN()=10,"A","")))</f>
        <v/>
      </c>
      <c r="I10" s="9" t="str">
        <f>IF($A10="","",IF(I$3=INDEX(Data!$D:$D,22),"R",IF(COLUMN()=10,"A","")))</f>
        <v/>
      </c>
    </row>
    <row r="11" spans="1:9" ht="15" thickBot="1" x14ac:dyDescent="0.35">
      <c r="A11" s="9" t="str">
        <f>IFERROR(Data!B23,"")</f>
        <v>Project Deliver</v>
      </c>
      <c r="B11" s="9" t="str">
        <f>IF($A11="","",IF(B$3=INDEX(Data!$D:$D,23),"R",IF(COLUMN()=10,"A","")))</f>
        <v/>
      </c>
      <c r="C11" s="9" t="str">
        <f>IF($A11="","",IF(C$3=INDEX(Data!$D:$D,23),"R",IF(COLUMN()=10,"A","")))</f>
        <v/>
      </c>
      <c r="D11" s="9" t="str">
        <f>IF($A11="","",IF(D$3=INDEX(Data!$D:$D,23),"R",IF(COLUMN()=10,"A","")))</f>
        <v/>
      </c>
      <c r="E11" s="9" t="str">
        <f>IF($A11="","",IF(E$3=INDEX(Data!$D:$D,23),"R",IF(COLUMN()=10,"A","")))</f>
        <v/>
      </c>
      <c r="F11" s="9" t="str">
        <f>IF($A11="","",IF(F$3=INDEX(Data!$D:$D,23),"R",IF(COLUMN()=10,"A","")))</f>
        <v/>
      </c>
      <c r="G11" s="9" t="str">
        <f>IF($A11="","",IF(G$3=INDEX(Data!$D:$D,23),"R",IF(COLUMN()=10,"A","")))</f>
        <v/>
      </c>
      <c r="H11" s="9" t="str">
        <f>IF($A11="","",IF(H$3=INDEX(Data!$D:$D,23),"R",IF(COLUMN()=10,"A","")))</f>
        <v>R</v>
      </c>
      <c r="I11" s="9" t="str">
        <f>IF($A11="","",IF(I$3=INDEX(Data!$D:$D,23),"R",IF(COLUMN()=10,"A","")))</f>
        <v/>
      </c>
    </row>
    <row r="12" spans="1:9" ht="15" thickBot="1" x14ac:dyDescent="0.35">
      <c r="A12" s="9" t="str">
        <f>IFERROR(Data!B24,"")</f>
        <v>Define server</v>
      </c>
      <c r="B12" s="9" t="str">
        <f>IF($A12="","",IF(B$3=INDEX(Data!$D:$D,24),"R",IF(COLUMN()=10,"A","")))</f>
        <v/>
      </c>
      <c r="C12" s="9" t="str">
        <f>IF($A12="","",IF(C$3=INDEX(Data!$D:$D,24),"R",IF(COLUMN()=10,"A","")))</f>
        <v/>
      </c>
      <c r="D12" s="9" t="str">
        <f>IF($A12="","",IF(D$3=INDEX(Data!$D:$D,24),"R",IF(COLUMN()=10,"A","")))</f>
        <v/>
      </c>
      <c r="E12" s="9" t="str">
        <f>IF($A12="","",IF(E$3=INDEX(Data!$D:$D,24),"R",IF(COLUMN()=10,"A","")))</f>
        <v/>
      </c>
      <c r="F12" s="9" t="str">
        <f>IF($A12="","",IF(F$3=INDEX(Data!$D:$D,24),"R",IF(COLUMN()=10,"A","")))</f>
        <v/>
      </c>
      <c r="G12" s="9" t="str">
        <f>IF($A12="","",IF(G$3=INDEX(Data!$D:$D,24),"R",IF(COLUMN()=10,"A","")))</f>
        <v/>
      </c>
      <c r="H12" s="9" t="str">
        <f>IF($A12="","",IF(H$3=INDEX(Data!$D:$D,24),"R",IF(COLUMN()=10,"A","")))</f>
        <v/>
      </c>
      <c r="I12" s="9" t="str">
        <f>IF($A12="","",IF(I$3=INDEX(Data!$D:$D,24),"R",IF(COLUMN()=10,"A","")))</f>
        <v/>
      </c>
    </row>
    <row r="13" spans="1:9" ht="15" thickBot="1" x14ac:dyDescent="0.35">
      <c r="A13" s="9" t="str">
        <f>IFERROR(Data!B25,"")</f>
        <v>Configure server</v>
      </c>
      <c r="B13" s="9" t="str">
        <f>IF($A13="","",IF(B$3=INDEX(Data!$D:$D,25),"R",IF(COLUMN()=10,"A","")))</f>
        <v/>
      </c>
      <c r="C13" s="9" t="str">
        <f>IF($A13="","",IF(C$3=INDEX(Data!$D:$D,25),"R",IF(COLUMN()=10,"A","")))</f>
        <v/>
      </c>
      <c r="D13" s="9" t="str">
        <f>IF($A13="","",IF(D$3=INDEX(Data!$D:$D,25),"R",IF(COLUMN()=10,"A","")))</f>
        <v/>
      </c>
      <c r="E13" s="9" t="str">
        <f>IF($A13="","",IF(E$3=INDEX(Data!$D:$D,25),"R",IF(COLUMN()=10,"A","")))</f>
        <v/>
      </c>
      <c r="F13" s="9" t="str">
        <f>IF($A13="","",IF(F$3=INDEX(Data!$D:$D,25),"R",IF(COLUMN()=10,"A","")))</f>
        <v/>
      </c>
      <c r="G13" s="9" t="str">
        <f>IF($A13="","",IF(G$3=INDEX(Data!$D:$D,25),"R",IF(COLUMN()=10,"A","")))</f>
        <v/>
      </c>
      <c r="H13" s="9" t="str">
        <f>IF($A13="","",IF(H$3=INDEX(Data!$D:$D,25),"R",IF(COLUMN()=10,"A","")))</f>
        <v/>
      </c>
      <c r="I13" s="9" t="str">
        <f>IF($A13="","",IF(I$3=INDEX(Data!$D:$D,25),"R",IF(COLUMN()=10,"A","")))</f>
        <v>R</v>
      </c>
    </row>
    <row r="14" spans="1:9" ht="15" thickBot="1" x14ac:dyDescent="0.35">
      <c r="A14" s="9" t="str">
        <f>IFERROR(Data!B26,"")</f>
        <v>Task 7</v>
      </c>
      <c r="B14" s="9" t="str">
        <f>IF($A14="","",IF(B$3=INDEX(Data!$D:$D,26),"R",IF(COLUMN()=10,"A","")))</f>
        <v/>
      </c>
      <c r="C14" s="9" t="str">
        <f>IF($A14="","",IF(C$3=INDEX(Data!$D:$D,26),"R",IF(COLUMN()=10,"A","")))</f>
        <v>R</v>
      </c>
      <c r="D14" s="9" t="str">
        <f>IF($A14="","",IF(D$3=INDEX(Data!$D:$D,26),"R",IF(COLUMN()=10,"A","")))</f>
        <v/>
      </c>
      <c r="E14" s="9" t="str">
        <f>IF($A14="","",IF(E$3=INDEX(Data!$D:$D,26),"R",IF(COLUMN()=10,"A","")))</f>
        <v/>
      </c>
      <c r="F14" s="9" t="str">
        <f>IF($A14="","",IF(F$3=INDEX(Data!$D:$D,26),"R",IF(COLUMN()=10,"A","")))</f>
        <v/>
      </c>
      <c r="G14" s="9" t="str">
        <f>IF($A14="","",IF(G$3=INDEX(Data!$D:$D,26),"R",IF(COLUMN()=10,"A","")))</f>
        <v/>
      </c>
      <c r="H14" s="9" t="str">
        <f>IF($A14="","",IF(H$3=INDEX(Data!$D:$D,26),"R",IF(COLUMN()=10,"A","")))</f>
        <v/>
      </c>
      <c r="I14" s="9" t="str">
        <f>IF($A14="","",IF(I$3=INDEX(Data!$D:$D,26),"R",IF(COLUMN()=10,"A","")))</f>
        <v/>
      </c>
    </row>
    <row r="15" spans="1:9" ht="15" thickBot="1" x14ac:dyDescent="0.35">
      <c r="A15" s="9" t="str">
        <f>IFERROR(Data!B27,"")</f>
        <v>Project Completion</v>
      </c>
      <c r="B15" s="9" t="str">
        <f>IF($A15="","",IF(B$3=INDEX(Data!$D:$D,27),"R",IF(COLUMN()=10,"A","")))</f>
        <v>R</v>
      </c>
      <c r="C15" s="9" t="str">
        <f>IF($A15="","",IF(C$3=INDEX(Data!$D:$D,27),"R",IF(COLUMN()=10,"A","")))</f>
        <v/>
      </c>
      <c r="D15" s="9" t="str">
        <f>IF($A15="","",IF(D$3=INDEX(Data!$D:$D,27),"R",IF(COLUMN()=10,"A","")))</f>
        <v/>
      </c>
      <c r="E15" s="9" t="str">
        <f>IF($A15="","",IF(E$3=INDEX(Data!$D:$D,27),"R",IF(COLUMN()=10,"A","")))</f>
        <v/>
      </c>
      <c r="F15" s="9" t="str">
        <f>IF($A15="","",IF(F$3=INDEX(Data!$D:$D,27),"R",IF(COLUMN()=10,"A","")))</f>
        <v/>
      </c>
      <c r="G15" s="9" t="str">
        <f>IF($A15="","",IF(G$3=INDEX(Data!$D:$D,27),"R",IF(COLUMN()=10,"A","")))</f>
        <v/>
      </c>
      <c r="H15" s="9" t="str">
        <f>IF($A15="","",IF(H$3=INDEX(Data!$D:$D,27),"R",IF(COLUMN()=10,"A","")))</f>
        <v/>
      </c>
      <c r="I15" s="9" t="str">
        <f>IF($A15="","",IF(I$3=INDEX(Data!$D:$D,27),"R",IF(COLUMN()=10,"A","")))</f>
        <v/>
      </c>
    </row>
  </sheetData>
  <mergeCells count="1">
    <mergeCell ref="A1:I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8" tint="-0.499984740745262"/>
  </sheetPr>
  <dimension ref="A1:J15"/>
  <sheetViews>
    <sheetView workbookViewId="0">
      <selection activeCell="E18" sqref="E18"/>
    </sheetView>
  </sheetViews>
  <sheetFormatPr defaultRowHeight="14.4" x14ac:dyDescent="0.3"/>
  <cols>
    <col min="1" max="1" width="13" customWidth="1"/>
    <col min="2" max="2" width="21.44140625" bestFit="1" customWidth="1"/>
    <col min="3" max="3" width="19.44140625" bestFit="1" customWidth="1"/>
    <col min="4" max="4" width="8.5546875" bestFit="1" customWidth="1"/>
    <col min="5" max="5" width="10.44140625" bestFit="1" customWidth="1"/>
    <col min="6" max="6" width="11.5546875" bestFit="1" customWidth="1"/>
    <col min="7" max="7" width="12" bestFit="1" customWidth="1"/>
    <col min="8" max="8" width="11.6640625" bestFit="1" customWidth="1"/>
    <col min="9" max="9" width="7.88671875" bestFit="1" customWidth="1"/>
    <col min="10" max="10" width="12.44140625" bestFit="1" customWidth="1"/>
  </cols>
  <sheetData>
    <row r="1" spans="1:10" ht="36" thickBot="1" x14ac:dyDescent="0.65">
      <c r="A1" s="333" t="s">
        <v>1041</v>
      </c>
      <c r="B1" s="299"/>
      <c r="C1" s="299"/>
      <c r="D1" s="299"/>
      <c r="E1" s="299"/>
      <c r="F1" s="299"/>
      <c r="G1" s="299"/>
      <c r="H1" s="299"/>
      <c r="I1" s="299"/>
      <c r="J1" s="134"/>
    </row>
    <row r="2" spans="1:10" ht="15" thickBot="1" x14ac:dyDescent="0.35">
      <c r="A2" s="104"/>
      <c r="J2" s="105"/>
    </row>
    <row r="3" spans="1:10" ht="29.4" thickBot="1" x14ac:dyDescent="0.35">
      <c r="A3" s="163" t="s">
        <v>74</v>
      </c>
      <c r="B3" s="163" t="s">
        <v>267</v>
      </c>
      <c r="C3" s="163" t="s">
        <v>300</v>
      </c>
      <c r="D3" s="163" t="s">
        <v>91</v>
      </c>
      <c r="E3" s="163" t="s">
        <v>270</v>
      </c>
      <c r="F3" s="163" t="s">
        <v>301</v>
      </c>
      <c r="G3" s="163" t="s">
        <v>1042</v>
      </c>
      <c r="H3" s="163" t="s">
        <v>72</v>
      </c>
      <c r="I3" s="163" t="s">
        <v>78</v>
      </c>
      <c r="J3" s="163" t="s">
        <v>85</v>
      </c>
    </row>
    <row r="4" spans="1:10" ht="15" thickBot="1" x14ac:dyDescent="0.35">
      <c r="A4" s="62">
        <f>IFERROR(Data!A92,"")</f>
        <v>1</v>
      </c>
      <c r="B4" s="62" t="str">
        <f>IFERROR(Data!B92,"")</f>
        <v>Website loading slow</v>
      </c>
      <c r="C4" s="62" t="str">
        <f>IFERROR(Data!C92,"")</f>
        <v>Lag in registration</v>
      </c>
      <c r="D4" s="62" t="str">
        <f>IFERROR(Data!D92,"")</f>
        <v>High</v>
      </c>
      <c r="E4" s="62" t="str">
        <f>IFERROR(Data!E92,"")</f>
        <v>2024-08-03</v>
      </c>
      <c r="F4" s="62">
        <f>IFERROR(Data!F92,"")</f>
        <v>0</v>
      </c>
      <c r="G4" s="62" t="str">
        <f>IFERROR(Data!G92,"")</f>
        <v>Person 10</v>
      </c>
      <c r="H4" s="62" t="str">
        <f>IFERROR(Data!H92,"")</f>
        <v>IT</v>
      </c>
      <c r="I4" s="62" t="str">
        <f>IFERROR(Data!I92,"")</f>
        <v>Open</v>
      </c>
      <c r="J4" s="62" t="str">
        <f>IFERROR(Data!J92,"")</f>
        <v>Investigating</v>
      </c>
    </row>
    <row r="5" spans="1:10" ht="15" thickBot="1" x14ac:dyDescent="0.35">
      <c r="A5" s="62">
        <f>IFERROR(Data!A93,"")</f>
        <v>2</v>
      </c>
      <c r="B5" s="62" t="str">
        <f>IFERROR(Data!B93,"")</f>
        <v>Guest list mismatch</v>
      </c>
      <c r="C5" s="62" t="str">
        <f>IFERROR(Data!C93,"")</f>
        <v>Duplicate invites</v>
      </c>
      <c r="D5" s="62" t="str">
        <f>IFERROR(Data!D93,"")</f>
        <v>Medium</v>
      </c>
      <c r="E5" s="62" t="str">
        <f>IFERROR(Data!E93,"")</f>
        <v>2024-08-04</v>
      </c>
      <c r="F5" s="62">
        <f>IFERROR(Data!F93,"")</f>
        <v>0</v>
      </c>
      <c r="G5" s="62" t="str">
        <f>IFERROR(Data!G93,"")</f>
        <v>Person 3</v>
      </c>
      <c r="H5" s="62" t="str">
        <f>IFERROR(Data!H93,"")</f>
        <v>Data</v>
      </c>
      <c r="I5" s="62" t="str">
        <f>IFERROR(Data!I93,"")</f>
        <v>Open</v>
      </c>
      <c r="J5" s="62" t="str">
        <f>IFERROR(Data!J93,"")</f>
        <v>Clean file</v>
      </c>
    </row>
    <row r="6" spans="1:10" ht="15" thickBot="1" x14ac:dyDescent="0.35">
      <c r="A6" s="62">
        <f>IFERROR(Data!A94,"")</f>
        <v>3</v>
      </c>
      <c r="B6" s="62" t="str">
        <f>IFERROR(Data!B94,"")</f>
        <v>Vendor quote pending</v>
      </c>
      <c r="C6" s="62" t="str">
        <f>IFERROR(Data!C94,"")</f>
        <v>Procurement delay</v>
      </c>
      <c r="D6" s="62" t="str">
        <f>IFERROR(Data!D94,"")</f>
        <v>Low</v>
      </c>
      <c r="E6" s="62" t="str">
        <f>IFERROR(Data!E94,"")</f>
        <v>2024-08-06</v>
      </c>
      <c r="F6" s="62" t="str">
        <f>IFERROR(Data!F94,"")</f>
        <v>2024-08-07</v>
      </c>
      <c r="G6" s="62" t="str">
        <f>IFERROR(Data!G94,"")</f>
        <v>Person 5</v>
      </c>
      <c r="H6" s="62" t="str">
        <f>IFERROR(Data!H94,"")</f>
        <v>Supply</v>
      </c>
      <c r="I6" s="62" t="str">
        <f>IFERROR(Data!I94,"")</f>
        <v>Closed</v>
      </c>
      <c r="J6" s="62" t="str">
        <f>IFERROR(Data!J94,"")</f>
        <v>Resolved</v>
      </c>
    </row>
    <row r="7" spans="1:10" ht="15" thickBot="1" x14ac:dyDescent="0.35">
      <c r="A7" s="62">
        <f>IFERROR(Data!A95,"")</f>
        <v>0</v>
      </c>
      <c r="B7" s="62">
        <f>IFERROR(Data!B95,"")</f>
        <v>0</v>
      </c>
      <c r="C7" s="62">
        <f>IFERROR(Data!C95,"")</f>
        <v>0</v>
      </c>
      <c r="D7" s="62">
        <f>IFERROR(Data!D95,"")</f>
        <v>0</v>
      </c>
      <c r="E7" s="62">
        <f>IFERROR(Data!E95,"")</f>
        <v>0</v>
      </c>
      <c r="F7" s="62">
        <f>IFERROR(Data!F95,"")</f>
        <v>0</v>
      </c>
      <c r="G7" s="62">
        <f>IFERROR(Data!G95,"")</f>
        <v>0</v>
      </c>
      <c r="H7" s="62" t="str">
        <f>IFERROR(Data!H95,"")</f>
        <v/>
      </c>
      <c r="I7" s="62">
        <f>IFERROR(Data!I95,"")</f>
        <v>0</v>
      </c>
      <c r="J7" s="62">
        <f>IFERROR(Data!J95,"")</f>
        <v>0</v>
      </c>
    </row>
    <row r="8" spans="1:10" ht="15" thickBot="1" x14ac:dyDescent="0.35">
      <c r="A8" s="62">
        <f>IFERROR(Data!A96,"")</f>
        <v>0</v>
      </c>
      <c r="B8" s="62">
        <f>IFERROR(Data!B96,"")</f>
        <v>0</v>
      </c>
      <c r="C8" s="62">
        <f>IFERROR(Data!C96,"")</f>
        <v>0</v>
      </c>
      <c r="D8" s="62">
        <f>IFERROR(Data!D96,"")</f>
        <v>0</v>
      </c>
      <c r="E8" s="62">
        <f>IFERROR(Data!E96,"")</f>
        <v>0</v>
      </c>
      <c r="F8" s="62">
        <f>IFERROR(Data!F96,"")</f>
        <v>0</v>
      </c>
      <c r="G8" s="62">
        <f>IFERROR(Data!G96,"")</f>
        <v>0</v>
      </c>
      <c r="H8" s="62" t="str">
        <f>IFERROR(Data!H96,"")</f>
        <v/>
      </c>
      <c r="I8" s="62">
        <f>IFERROR(Data!I96,"")</f>
        <v>0</v>
      </c>
      <c r="J8" s="62">
        <f>IFERROR(Data!J96,"")</f>
        <v>0</v>
      </c>
    </row>
    <row r="9" spans="1:10" ht="15" thickBot="1" x14ac:dyDescent="0.35">
      <c r="A9" s="62">
        <f>IFERROR(Data!A97,"")</f>
        <v>0</v>
      </c>
      <c r="B9" s="62">
        <f>IFERROR(Data!B97,"")</f>
        <v>0</v>
      </c>
      <c r="C9" s="62">
        <f>IFERROR(Data!C97,"")</f>
        <v>0</v>
      </c>
      <c r="D9" s="62">
        <f>IFERROR(Data!D97,"")</f>
        <v>0</v>
      </c>
      <c r="E9" s="62">
        <f>IFERROR(Data!E97,"")</f>
        <v>0</v>
      </c>
      <c r="F9" s="62">
        <f>IFERROR(Data!F97,"")</f>
        <v>0</v>
      </c>
      <c r="G9" s="62">
        <f>IFERROR(Data!G97,"")</f>
        <v>0</v>
      </c>
      <c r="H9" s="62" t="str">
        <f>IFERROR(Data!H97,"")</f>
        <v/>
      </c>
      <c r="I9" s="62">
        <f>IFERROR(Data!I97,"")</f>
        <v>0</v>
      </c>
      <c r="J9" s="62">
        <f>IFERROR(Data!J97,"")</f>
        <v>0</v>
      </c>
    </row>
    <row r="10" spans="1:10" ht="15" thickBot="1" x14ac:dyDescent="0.35">
      <c r="A10" s="62">
        <f>IFERROR(Data!A98,"")</f>
        <v>0</v>
      </c>
      <c r="B10" s="62">
        <f>IFERROR(Data!B98,"")</f>
        <v>0</v>
      </c>
      <c r="C10" s="62">
        <f>IFERROR(Data!C98,"")</f>
        <v>0</v>
      </c>
      <c r="D10" s="62">
        <f>IFERROR(Data!D98,"")</f>
        <v>0</v>
      </c>
      <c r="E10" s="62">
        <f>IFERROR(Data!E98,"")</f>
        <v>0</v>
      </c>
      <c r="F10" s="62">
        <f>IFERROR(Data!F98,"")</f>
        <v>0</v>
      </c>
      <c r="G10" s="62">
        <f>IFERROR(Data!G98,"")</f>
        <v>0</v>
      </c>
      <c r="H10" s="62" t="str">
        <f>IFERROR(Data!H98,"")</f>
        <v/>
      </c>
      <c r="I10" s="62">
        <f>IFERROR(Data!I98,"")</f>
        <v>0</v>
      </c>
      <c r="J10" s="62">
        <f>IFERROR(Data!J98,"")</f>
        <v>0</v>
      </c>
    </row>
    <row r="11" spans="1:10" ht="15" thickBot="1" x14ac:dyDescent="0.35">
      <c r="A11" s="62">
        <f>IFERROR(Data!A99,"")</f>
        <v>0</v>
      </c>
      <c r="B11" s="62">
        <f>IFERROR(Data!B99,"")</f>
        <v>0</v>
      </c>
      <c r="C11" s="62">
        <f>IFERROR(Data!C99,"")</f>
        <v>0</v>
      </c>
      <c r="D11" s="62">
        <f>IFERROR(Data!D99,"")</f>
        <v>0</v>
      </c>
      <c r="E11" s="62">
        <f>IFERROR(Data!E99,"")</f>
        <v>0</v>
      </c>
      <c r="F11" s="62">
        <f>IFERROR(Data!F99,"")</f>
        <v>0</v>
      </c>
      <c r="G11" s="62">
        <f>IFERROR(Data!G99,"")</f>
        <v>0</v>
      </c>
      <c r="H11" s="62" t="str">
        <f>IFERROR(Data!H99,"")</f>
        <v/>
      </c>
      <c r="I11" s="62">
        <f>IFERROR(Data!I99,"")</f>
        <v>0</v>
      </c>
      <c r="J11" s="62">
        <f>IFERROR(Data!J99,"")</f>
        <v>0</v>
      </c>
    </row>
    <row r="12" spans="1:10" ht="29.4" thickBot="1" x14ac:dyDescent="0.35">
      <c r="A12" s="62" t="str">
        <f>IFERROR(Data!A100,"")</f>
        <v>CHANGE LOG MASTER</v>
      </c>
      <c r="B12" s="62">
        <f>IFERROR(Data!B100,"")</f>
        <v>0</v>
      </c>
      <c r="C12" s="62">
        <f>IFERROR(Data!C100,"")</f>
        <v>0</v>
      </c>
      <c r="D12" s="62">
        <f>IFERROR(Data!D100,"")</f>
        <v>0</v>
      </c>
      <c r="E12" s="62">
        <f>IFERROR(Data!E100,"")</f>
        <v>0</v>
      </c>
      <c r="F12" s="62">
        <f>IFERROR(Data!F100,"")</f>
        <v>0</v>
      </c>
      <c r="G12" s="62">
        <f>IFERROR(Data!G100,"")</f>
        <v>0</v>
      </c>
      <c r="H12" s="62">
        <f>IFERROR(Data!H100,"")</f>
        <v>0</v>
      </c>
      <c r="I12" s="62">
        <f>IFERROR(Data!I100,"")</f>
        <v>0</v>
      </c>
      <c r="J12" s="62">
        <f>IFERROR(Data!J100,"")</f>
        <v>0</v>
      </c>
    </row>
    <row r="13" spans="1:10" ht="29.4" thickBot="1" x14ac:dyDescent="0.35">
      <c r="A13" s="62" t="str">
        <f>IFERROR(Data!A101,"")</f>
        <v>Change #</v>
      </c>
      <c r="B13" s="62" t="str">
        <f>IFERROR(Data!B101,"")</f>
        <v>Type</v>
      </c>
      <c r="C13" s="62" t="str">
        <f>IFERROR(Data!C101,"")</f>
        <v>Description</v>
      </c>
      <c r="D13" s="62" t="str">
        <f>IFERROR(Data!D101,"")</f>
        <v>Date Initiated</v>
      </c>
      <c r="E13" s="62" t="str">
        <f>IFERROR(Data!E101,"")</f>
        <v>Status</v>
      </c>
      <c r="F13" s="62" t="str">
        <f>IFERROR(Data!F101,"")</f>
        <v>Priority</v>
      </c>
      <c r="G13" s="62" t="str">
        <f>IFERROR(Data!G101,"")</f>
        <v>Assigned</v>
      </c>
      <c r="H13" s="62" t="str">
        <f>IFERROR(Data!H101,"")</f>
        <v>Expected Resolution</v>
      </c>
      <c r="I13" s="62" t="str">
        <f>IFERROR(Data!I101,"")</f>
        <v>Action</v>
      </c>
      <c r="J13" s="62" t="str">
        <f>IFERROR(Data!J101,"")</f>
        <v>Impact</v>
      </c>
    </row>
    <row r="14" spans="1:10" ht="29.4" thickBot="1" x14ac:dyDescent="0.35">
      <c r="A14" s="62">
        <f>IFERROR(Data!A102,"")</f>
        <v>1</v>
      </c>
      <c r="B14" s="62" t="str">
        <f>IFERROR(Data!B102,"")</f>
        <v>Product</v>
      </c>
      <c r="C14" s="62" t="str">
        <f>IFERROR(Data!C102,"")</f>
        <v>Revise invite design</v>
      </c>
      <c r="D14" s="62" t="str">
        <f>IFERROR(Data!D102,"")</f>
        <v>2024-08-07</v>
      </c>
      <c r="E14" s="62" t="str">
        <f>IFERROR(Data!E102,"")</f>
        <v>Open</v>
      </c>
      <c r="F14" s="62" t="str">
        <f>IFERROR(Data!F102,"")</f>
        <v>Medium</v>
      </c>
      <c r="G14" s="62" t="str">
        <f>IFERROR(Data!G102,"")</f>
        <v>Person 4</v>
      </c>
      <c r="H14" s="62" t="str">
        <f>IFERROR(Data!H102,"")</f>
        <v>3 days</v>
      </c>
      <c r="I14" s="62" t="str">
        <f>IFERROR(Data!I102,"")</f>
        <v>Update artwork</v>
      </c>
      <c r="J14" s="62" t="str">
        <f>IFERROR(Data!J102,"")</f>
        <v>Scope</v>
      </c>
    </row>
    <row r="15" spans="1:10" ht="29.4" thickBot="1" x14ac:dyDescent="0.35">
      <c r="A15" s="62">
        <f>IFERROR(Data!A103,"")</f>
        <v>2</v>
      </c>
      <c r="B15" s="62" t="str">
        <f>IFERROR(Data!B103,"")</f>
        <v>Schedule</v>
      </c>
      <c r="C15" s="62" t="str">
        <f>IFERROR(Data!C103,"")</f>
        <v>Move rehearsal date</v>
      </c>
      <c r="D15" s="62" t="str">
        <f>IFERROR(Data!D103,"")</f>
        <v>2024-08-08</v>
      </c>
      <c r="E15" s="62" t="str">
        <f>IFERROR(Data!E103,"")</f>
        <v>Closed</v>
      </c>
      <c r="F15" s="62" t="str">
        <f>IFERROR(Data!F103,"")</f>
        <v>High</v>
      </c>
      <c r="G15" s="62" t="str">
        <f>IFERROR(Data!G103,"")</f>
        <v>Person 6</v>
      </c>
      <c r="H15" s="62" t="str">
        <f>IFERROR(Data!H103,"")</f>
        <v>1 day</v>
      </c>
      <c r="I15" s="62" t="str">
        <f>IFERROR(Data!I103,"")</f>
        <v>Rebook venue</v>
      </c>
      <c r="J15" s="62" t="str">
        <f>IFERROR(Data!J103,"")</f>
        <v>Schedule</v>
      </c>
    </row>
  </sheetData>
  <mergeCells count="1">
    <mergeCell ref="A1:I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499984740745262"/>
  </sheetPr>
  <dimension ref="A1:H18"/>
  <sheetViews>
    <sheetView workbookViewId="0">
      <selection activeCell="J9" sqref="J9"/>
    </sheetView>
  </sheetViews>
  <sheetFormatPr defaultRowHeight="14.4" x14ac:dyDescent="0.3"/>
  <cols>
    <col min="1" max="1" width="23" customWidth="1"/>
    <col min="2" max="2" width="20.5546875" bestFit="1" customWidth="1"/>
    <col min="3" max="3" width="24" customWidth="1"/>
    <col min="4" max="4" width="12" customWidth="1"/>
    <col min="5" max="5" width="10" customWidth="1"/>
    <col min="6" max="7" width="12" customWidth="1"/>
    <col min="8" max="8" width="18" customWidth="1"/>
  </cols>
  <sheetData>
    <row r="1" spans="1:8" ht="36" thickBot="1" x14ac:dyDescent="0.65">
      <c r="A1" s="333" t="s">
        <v>1043</v>
      </c>
      <c r="B1" s="299"/>
      <c r="C1" s="299"/>
      <c r="D1" s="299"/>
      <c r="E1" s="299"/>
      <c r="F1" s="299"/>
      <c r="G1" s="299"/>
      <c r="H1" s="299"/>
    </row>
    <row r="2" spans="1:8" ht="15" thickBot="1" x14ac:dyDescent="0.35">
      <c r="A2" s="104"/>
      <c r="H2" s="105"/>
    </row>
    <row r="3" spans="1:8" ht="16.2" thickBot="1" x14ac:dyDescent="0.35">
      <c r="A3" s="142" t="s">
        <v>63</v>
      </c>
      <c r="B3" s="9" t="str">
        <f>Data!$B$4</f>
        <v>Olympic International</v>
      </c>
      <c r="H3" s="105"/>
    </row>
    <row r="4" spans="1:8" ht="16.2" thickBot="1" x14ac:dyDescent="0.35">
      <c r="A4" s="142" t="s">
        <v>205</v>
      </c>
      <c r="B4" s="9" t="str">
        <f>Data!$B$5</f>
        <v>Template22</v>
      </c>
      <c r="H4" s="105"/>
    </row>
    <row r="5" spans="1:8" ht="16.2" thickBot="1" x14ac:dyDescent="0.35">
      <c r="A5" s="143" t="s">
        <v>1044</v>
      </c>
      <c r="B5" s="32" t="s">
        <v>67</v>
      </c>
      <c r="H5" s="105"/>
    </row>
    <row r="6" spans="1:8" ht="15" thickBot="1" x14ac:dyDescent="0.35">
      <c r="A6" s="153" t="s">
        <v>357</v>
      </c>
      <c r="B6" s="64" t="s">
        <v>358</v>
      </c>
      <c r="C6" s="153" t="s">
        <v>75</v>
      </c>
      <c r="D6" s="64" t="s">
        <v>1045</v>
      </c>
      <c r="E6" s="153" t="s">
        <v>360</v>
      </c>
      <c r="F6" s="64" t="s">
        <v>532</v>
      </c>
      <c r="G6" s="153" t="s">
        <v>361</v>
      </c>
      <c r="H6" s="64" t="s">
        <v>362</v>
      </c>
    </row>
    <row r="7" spans="1:8" ht="15" thickBot="1" x14ac:dyDescent="0.35">
      <c r="A7" s="62" t="str">
        <f>IFERROR(Data!A122,"")</f>
        <v>Person 1</v>
      </c>
      <c r="B7" s="62" t="str">
        <f>IFERROR(Data!B122,"")</f>
        <v>PMO</v>
      </c>
      <c r="C7" s="62" t="str">
        <f>IFERROR(Data!C122,"")</f>
        <v>Kickoff</v>
      </c>
      <c r="D7" s="62">
        <f>IFERROR(Data!D122,"")</f>
        <v>6</v>
      </c>
      <c r="E7" s="62">
        <f>IFERROR(Data!E122,"")</f>
        <v>95</v>
      </c>
      <c r="F7" s="62">
        <f t="shared" ref="F7:F18" si="0">D7*E7</f>
        <v>570</v>
      </c>
      <c r="G7" s="62" t="str">
        <f>IFERROR(Data!F122,"")</f>
        <v>2024-08-01</v>
      </c>
      <c r="H7" s="62" t="str">
        <f>IFERROR(Data!G122,"")</f>
        <v>Olympic 2024</v>
      </c>
    </row>
    <row r="8" spans="1:8" ht="15" thickBot="1" x14ac:dyDescent="0.35">
      <c r="A8" s="62" t="str">
        <f>IFERROR(Data!A123,"")</f>
        <v>Person 3</v>
      </c>
      <c r="B8" s="62" t="str">
        <f>IFERROR(Data!B123,"")</f>
        <v>Data</v>
      </c>
      <c r="C8" s="62" t="str">
        <f>IFERROR(Data!C123,"")</f>
        <v>Guest List</v>
      </c>
      <c r="D8" s="62">
        <f>IFERROR(Data!D123,"")</f>
        <v>8</v>
      </c>
      <c r="E8" s="62">
        <f>IFERROR(Data!E123,"")</f>
        <v>65</v>
      </c>
      <c r="F8" s="62">
        <f t="shared" si="0"/>
        <v>520</v>
      </c>
      <c r="G8" s="62" t="str">
        <f>IFERROR(Data!F123,"")</f>
        <v>2024-08-05</v>
      </c>
      <c r="H8" s="62" t="str">
        <f>IFERROR(Data!G123,"")</f>
        <v>Olympic 2024</v>
      </c>
    </row>
    <row r="9" spans="1:8" ht="15" thickBot="1" x14ac:dyDescent="0.35">
      <c r="A9" s="62" t="str">
        <f>IFERROR(Data!A124,"")</f>
        <v>Person 4</v>
      </c>
      <c r="B9" s="62" t="str">
        <f>IFERROR(Data!B124,"")</f>
        <v>Design</v>
      </c>
      <c r="C9" s="62" t="str">
        <f>IFERROR(Data!C124,"")</f>
        <v>Invitation Design</v>
      </c>
      <c r="D9" s="62">
        <f>IFERROR(Data!D124,"")</f>
        <v>10</v>
      </c>
      <c r="E9" s="62">
        <f>IFERROR(Data!E124,"")</f>
        <v>60</v>
      </c>
      <c r="F9" s="62">
        <f t="shared" si="0"/>
        <v>600</v>
      </c>
      <c r="G9" s="62" t="str">
        <f>IFERROR(Data!F124,"")</f>
        <v>2024-08-06</v>
      </c>
      <c r="H9" s="62" t="str">
        <f>IFERROR(Data!G124,"")</f>
        <v>Olympic 2024</v>
      </c>
    </row>
    <row r="10" spans="1:8" ht="15" thickBot="1" x14ac:dyDescent="0.35">
      <c r="A10" s="62" t="str">
        <f>IFERROR(Data!A125,"")</f>
        <v>Person 9</v>
      </c>
      <c r="B10" s="62" t="str">
        <f>IFERROR(Data!B125,"")</f>
        <v>Comms</v>
      </c>
      <c r="C10" s="62" t="str">
        <f>IFERROR(Data!C125,"")</f>
        <v>Reminders</v>
      </c>
      <c r="D10" s="62">
        <f>IFERROR(Data!D125,"")</f>
        <v>4</v>
      </c>
      <c r="E10" s="62">
        <f>IFERROR(Data!E125,"")</f>
        <v>62</v>
      </c>
      <c r="F10" s="62">
        <f t="shared" si="0"/>
        <v>248</v>
      </c>
      <c r="G10" s="62" t="str">
        <f>IFERROR(Data!F125,"")</f>
        <v>2024-08-20</v>
      </c>
      <c r="H10" s="62" t="str">
        <f>IFERROR(Data!G125,"")</f>
        <v>Olympic 2024</v>
      </c>
    </row>
    <row r="11" spans="1:8" ht="15" thickBot="1" x14ac:dyDescent="0.35">
      <c r="A11" s="62">
        <f>IFERROR(Data!A126,"")</f>
        <v>0</v>
      </c>
      <c r="B11" s="62">
        <f>IFERROR(Data!B126,"")</f>
        <v>0</v>
      </c>
      <c r="C11" s="62">
        <f>IFERROR(Data!C126,"")</f>
        <v>0</v>
      </c>
      <c r="D11" s="62">
        <f>IFERROR(Data!D126,"")</f>
        <v>0</v>
      </c>
      <c r="E11" s="62">
        <f>IFERROR(Data!E126,"")</f>
        <v>0</v>
      </c>
      <c r="F11" s="62">
        <f t="shared" si="0"/>
        <v>0</v>
      </c>
      <c r="G11" s="62">
        <f>IFERROR(Data!F126,"")</f>
        <v>0</v>
      </c>
      <c r="H11" s="62">
        <f>IFERROR(Data!G126,"")</f>
        <v>0</v>
      </c>
    </row>
    <row r="12" spans="1:8" ht="15" thickBot="1" x14ac:dyDescent="0.35">
      <c r="A12" s="62">
        <f>IFERROR(Data!A127,"")</f>
        <v>0</v>
      </c>
      <c r="B12" s="62">
        <f>IFERROR(Data!B127,"")</f>
        <v>0</v>
      </c>
      <c r="C12" s="62">
        <f>IFERROR(Data!C127,"")</f>
        <v>0</v>
      </c>
      <c r="D12" s="62">
        <f>IFERROR(Data!D127,"")</f>
        <v>0</v>
      </c>
      <c r="E12" s="62">
        <f>IFERROR(Data!E127,"")</f>
        <v>0</v>
      </c>
      <c r="F12" s="62">
        <f t="shared" si="0"/>
        <v>0</v>
      </c>
      <c r="G12" s="62">
        <f>IFERROR(Data!F127,"")</f>
        <v>0</v>
      </c>
      <c r="H12" s="62">
        <f>IFERROR(Data!G127,"")</f>
        <v>0</v>
      </c>
    </row>
    <row r="13" spans="1:8" ht="15" thickBot="1" x14ac:dyDescent="0.35">
      <c r="A13" s="62">
        <f>IFERROR(Data!A128,"")</f>
        <v>0</v>
      </c>
      <c r="B13" s="62">
        <f>IFERROR(Data!B128,"")</f>
        <v>0</v>
      </c>
      <c r="C13" s="62">
        <f>IFERROR(Data!C128,"")</f>
        <v>0</v>
      </c>
      <c r="D13" s="62">
        <f>IFERROR(Data!D128,"")</f>
        <v>0</v>
      </c>
      <c r="E13" s="62">
        <f>IFERROR(Data!E128,"")</f>
        <v>0</v>
      </c>
      <c r="F13" s="62">
        <f t="shared" si="0"/>
        <v>0</v>
      </c>
      <c r="G13" s="62">
        <f>IFERROR(Data!F128,"")</f>
        <v>0</v>
      </c>
      <c r="H13" s="62">
        <f>IFERROR(Data!G128,"")</f>
        <v>0</v>
      </c>
    </row>
    <row r="14" spans="1:8" ht="15" thickBot="1" x14ac:dyDescent="0.35">
      <c r="A14" s="62">
        <f>IFERROR(Data!A129,"")</f>
        <v>0</v>
      </c>
      <c r="B14" s="62">
        <f>IFERROR(Data!B129,"")</f>
        <v>0</v>
      </c>
      <c r="C14" s="62">
        <f>IFERROR(Data!C129,"")</f>
        <v>0</v>
      </c>
      <c r="D14" s="62">
        <f>IFERROR(Data!D129,"")</f>
        <v>0</v>
      </c>
      <c r="E14" s="62">
        <f>IFERROR(Data!E129,"")</f>
        <v>0</v>
      </c>
      <c r="F14" s="62">
        <f t="shared" si="0"/>
        <v>0</v>
      </c>
      <c r="G14" s="62">
        <f>IFERROR(Data!F129,"")</f>
        <v>0</v>
      </c>
      <c r="H14" s="62">
        <f>IFERROR(Data!G129,"")</f>
        <v>0</v>
      </c>
    </row>
    <row r="15" spans="1:8" ht="29.4" thickBot="1" x14ac:dyDescent="0.35">
      <c r="A15" s="62" t="str">
        <f>IFERROR(Data!A130,"")</f>
        <v>CHANGE REQUEST MASTER</v>
      </c>
      <c r="B15" s="62">
        <f>IFERROR(Data!B130,"")</f>
        <v>0</v>
      </c>
      <c r="C15" s="62">
        <f>IFERROR(Data!C130,"")</f>
        <v>0</v>
      </c>
      <c r="D15" s="62">
        <f>IFERROR(Data!D130,"")</f>
        <v>0</v>
      </c>
      <c r="E15" s="62">
        <f>IFERROR(Data!E130,"")</f>
        <v>0</v>
      </c>
      <c r="F15" s="62">
        <f t="shared" si="0"/>
        <v>0</v>
      </c>
      <c r="G15" s="62">
        <f>IFERROR(Data!F130,"")</f>
        <v>0</v>
      </c>
      <c r="H15" s="62">
        <f>IFERROR(Data!G130,"")</f>
        <v>0</v>
      </c>
    </row>
    <row r="16" spans="1:8" ht="15" thickBot="1" x14ac:dyDescent="0.35">
      <c r="A16" s="62" t="str">
        <f>IFERROR(Data!A131,"")</f>
        <v>CR #</v>
      </c>
      <c r="B16" s="62" t="str">
        <f>IFERROR(Data!B131,"")</f>
        <v>Project Name</v>
      </c>
      <c r="C16" s="62" t="str">
        <f>IFERROR(Data!C131,"")</f>
        <v>Change Name</v>
      </c>
      <c r="D16" s="62" t="str">
        <f>IFERROR(Data!D131,"")</f>
        <v>Requested By</v>
      </c>
      <c r="E16" s="62" t="str">
        <f>IFERROR(Data!E131,"")</f>
        <v>Contact</v>
      </c>
      <c r="F16" s="62" t="str">
        <f>IF(AND(ISNUMBER(D16),ISNUMBER(E16)),D16*E16,"")</f>
        <v/>
      </c>
      <c r="G16" s="62" t="str">
        <f>IFERROR(Data!F131,"")</f>
        <v>Date</v>
      </c>
      <c r="H16" s="62" t="str">
        <f>IFERROR(Data!G131,"")</f>
        <v>Description</v>
      </c>
    </row>
    <row r="17" spans="1:8" ht="43.8" thickBot="1" x14ac:dyDescent="0.35">
      <c r="A17" s="62">
        <f>IFERROR(Data!A132,"")</f>
        <v>1</v>
      </c>
      <c r="B17" s="62" t="str">
        <f>IFERROR(Data!B132,"")</f>
        <v>Olympic 2024</v>
      </c>
      <c r="C17" s="62" t="str">
        <f>IFERROR(Data!C132,"")</f>
        <v>Add VIP seating</v>
      </c>
      <c r="D17" s="62" t="str">
        <f>IFERROR(Data!D132,"")</f>
        <v>Person 1</v>
      </c>
      <c r="E17" s="62" t="str">
        <f>IFERROR(Data!E132,"")</f>
        <v>person1@olympicintl.com</v>
      </c>
      <c r="F17" s="62" t="str">
        <f>IF(AND(ISNUMBER(D17),ISNUMBER(E17)),D17*E17,"")</f>
        <v/>
      </c>
      <c r="G17" s="62" t="str">
        <f>IFERROR(Data!F132,"")</f>
        <v>2024-08-09</v>
      </c>
      <c r="H17" s="62" t="str">
        <f>IFERROR(Data!G132,"")</f>
        <v>Add VIP rows near stage</v>
      </c>
    </row>
    <row r="18" spans="1:8" ht="15" thickBot="1" x14ac:dyDescent="0.35">
      <c r="A18" s="62">
        <f>IFERROR(Data!A133,"")</f>
        <v>0</v>
      </c>
      <c r="B18" s="62">
        <f>IFERROR(Data!B133,"")</f>
        <v>0</v>
      </c>
      <c r="C18" s="62">
        <f>IFERROR(Data!C133,"")</f>
        <v>0</v>
      </c>
      <c r="D18" s="62">
        <f>IFERROR(Data!D133,"")</f>
        <v>0</v>
      </c>
      <c r="E18" s="62">
        <f>IFERROR(Data!E133,"")</f>
        <v>0</v>
      </c>
      <c r="F18" s="62">
        <f t="shared" si="0"/>
        <v>0</v>
      </c>
      <c r="G18" s="62">
        <f>IFERROR(Data!F133,"")</f>
        <v>0</v>
      </c>
      <c r="H18" s="62">
        <f>IFERROR(Data!G133,"")</f>
        <v>0</v>
      </c>
    </row>
  </sheetData>
  <mergeCells count="1">
    <mergeCell ref="A1:H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C000"/>
  </sheetPr>
  <dimension ref="A1:K18"/>
  <sheetViews>
    <sheetView workbookViewId="0">
      <selection activeCell="E3" sqref="E3"/>
    </sheetView>
  </sheetViews>
  <sheetFormatPr defaultRowHeight="14.4" x14ac:dyDescent="0.3"/>
  <cols>
    <col min="1" max="1" width="16.6640625" bestFit="1" customWidth="1"/>
    <col min="2" max="2" width="24" bestFit="1" customWidth="1"/>
    <col min="3" max="3" width="28" customWidth="1"/>
    <col min="4" max="5" width="12" customWidth="1"/>
    <col min="6" max="6" width="10" customWidth="1"/>
    <col min="7" max="7" width="12" customWidth="1"/>
    <col min="8" max="8" width="14" customWidth="1"/>
    <col min="9" max="9" width="24" customWidth="1"/>
    <col min="10" max="11" width="12" customWidth="1"/>
  </cols>
  <sheetData>
    <row r="1" spans="1:11" ht="36" thickBot="1" x14ac:dyDescent="0.65">
      <c r="A1" s="333" t="s">
        <v>1046</v>
      </c>
      <c r="B1" s="299"/>
      <c r="C1" s="299"/>
      <c r="D1" s="299"/>
      <c r="E1" s="299"/>
      <c r="F1" s="299"/>
      <c r="G1" s="299"/>
      <c r="H1" s="299"/>
      <c r="I1" s="299"/>
      <c r="J1" s="333"/>
      <c r="K1" s="299"/>
    </row>
    <row r="2" spans="1:11" ht="15" thickBot="1" x14ac:dyDescent="0.35">
      <c r="A2" s="104"/>
      <c r="K2" s="105"/>
    </row>
    <row r="3" spans="1:11" ht="15" thickBot="1" x14ac:dyDescent="0.35">
      <c r="A3" s="152" t="s">
        <v>63</v>
      </c>
      <c r="B3" s="9" t="str">
        <f>Data!$B$4</f>
        <v>Olympic International</v>
      </c>
      <c r="K3" s="105"/>
    </row>
    <row r="4" spans="1:11" ht="15" thickBot="1" x14ac:dyDescent="0.35">
      <c r="A4" s="152" t="s">
        <v>205</v>
      </c>
      <c r="B4" s="9" t="str">
        <f>Data!$B$5</f>
        <v>Template22</v>
      </c>
      <c r="K4" s="105"/>
    </row>
    <row r="5" spans="1:11" ht="15" thickBot="1" x14ac:dyDescent="0.35">
      <c r="A5" s="164" t="s">
        <v>1047</v>
      </c>
      <c r="B5" s="32" t="str">
        <f>Data!$B$6</f>
        <v>Olympic International</v>
      </c>
      <c r="K5" s="105"/>
    </row>
    <row r="6" spans="1:11" ht="29.4" thickBot="1" x14ac:dyDescent="0.35">
      <c r="A6" s="160" t="s">
        <v>317</v>
      </c>
      <c r="B6" s="161" t="s">
        <v>318</v>
      </c>
      <c r="C6" s="160" t="s">
        <v>267</v>
      </c>
      <c r="D6" s="161" t="s">
        <v>319</v>
      </c>
      <c r="E6" s="160" t="s">
        <v>78</v>
      </c>
      <c r="F6" s="161" t="s">
        <v>91</v>
      </c>
      <c r="G6" s="160" t="s">
        <v>320</v>
      </c>
      <c r="H6" s="161" t="s">
        <v>321</v>
      </c>
      <c r="I6" s="160" t="s">
        <v>322</v>
      </c>
      <c r="J6" s="161" t="s">
        <v>26</v>
      </c>
      <c r="K6" s="160" t="s">
        <v>323</v>
      </c>
    </row>
    <row r="7" spans="1:11" ht="15" thickBot="1" x14ac:dyDescent="0.35">
      <c r="A7" s="62">
        <f>IFERROR(Data!A102,"")</f>
        <v>1</v>
      </c>
      <c r="B7" s="62" t="str">
        <f>IFERROR(Data!B102,"")</f>
        <v>Product</v>
      </c>
      <c r="C7" s="62" t="str">
        <f>IFERROR(Data!C102,"")</f>
        <v>Revise invite design</v>
      </c>
      <c r="D7" s="62" t="str">
        <f>IFERROR(Data!D102,"")</f>
        <v>2024-08-07</v>
      </c>
      <c r="E7" s="62" t="str">
        <f>IFERROR(Data!E102,"")</f>
        <v>Open</v>
      </c>
      <c r="F7" s="62" t="str">
        <f>IFERROR(Data!F102,"")</f>
        <v>Medium</v>
      </c>
      <c r="G7" s="62" t="str">
        <f>IFERROR(Data!G102,"")</f>
        <v>Person 4</v>
      </c>
      <c r="H7" s="62" t="str">
        <f>IFERROR(Data!H102,"")</f>
        <v>3 days</v>
      </c>
      <c r="I7" s="62" t="str">
        <f>IFERROR(Data!I102,"")</f>
        <v>Update artwork</v>
      </c>
      <c r="J7" s="62" t="str">
        <f>IFERROR(Data!J102,"")</f>
        <v>Scope</v>
      </c>
      <c r="K7" s="62">
        <f>IFERROR(Data!K102,"")</f>
        <v>0</v>
      </c>
    </row>
    <row r="8" spans="1:11" ht="15" thickBot="1" x14ac:dyDescent="0.35">
      <c r="A8" s="62">
        <f>IFERROR(Data!A103,"")</f>
        <v>2</v>
      </c>
      <c r="B8" s="62" t="str">
        <f>IFERROR(Data!B103,"")</f>
        <v>Schedule</v>
      </c>
      <c r="C8" s="62" t="str">
        <f>IFERROR(Data!C103,"")</f>
        <v>Move rehearsal date</v>
      </c>
      <c r="D8" s="62" t="str">
        <f>IFERROR(Data!D103,"")</f>
        <v>2024-08-08</v>
      </c>
      <c r="E8" s="62" t="str">
        <f>IFERROR(Data!E103,"")</f>
        <v>Closed</v>
      </c>
      <c r="F8" s="62" t="str">
        <f>IFERROR(Data!F103,"")</f>
        <v>High</v>
      </c>
      <c r="G8" s="62" t="str">
        <f>IFERROR(Data!G103,"")</f>
        <v>Person 6</v>
      </c>
      <c r="H8" s="62" t="str">
        <f>IFERROR(Data!H103,"")</f>
        <v>1 day</v>
      </c>
      <c r="I8" s="62" t="str">
        <f>IFERROR(Data!I103,"")</f>
        <v>Rebook venue</v>
      </c>
      <c r="J8" s="62" t="str">
        <f>IFERROR(Data!J103,"")</f>
        <v>Schedule</v>
      </c>
      <c r="K8" s="62" t="str">
        <f>IFERROR(Data!K103,"")</f>
        <v>2024-08-09</v>
      </c>
    </row>
    <row r="9" spans="1:11" ht="15" thickBot="1" x14ac:dyDescent="0.35">
      <c r="A9" s="62">
        <f>IFERROR(Data!A104,"")</f>
        <v>0</v>
      </c>
      <c r="B9" s="62">
        <f>IFERROR(Data!B104,"")</f>
        <v>0</v>
      </c>
      <c r="C9" s="62">
        <f>IFERROR(Data!C104,"")</f>
        <v>0</v>
      </c>
      <c r="D9" s="62">
        <f>IFERROR(Data!D104,"")</f>
        <v>0</v>
      </c>
      <c r="E9" s="62">
        <f>IFERROR(Data!E104,"")</f>
        <v>0</v>
      </c>
      <c r="F9" s="62">
        <f>IFERROR(Data!F104,"")</f>
        <v>0</v>
      </c>
      <c r="G9" s="62">
        <f>IFERROR(Data!G104,"")</f>
        <v>0</v>
      </c>
      <c r="H9" s="62" t="str">
        <f>IFERROR(Data!H104,"")</f>
        <v/>
      </c>
      <c r="I9" s="62">
        <f>IFERROR(Data!I104,"")</f>
        <v>0</v>
      </c>
      <c r="J9" s="62">
        <f>IFERROR(Data!J104,"")</f>
        <v>0</v>
      </c>
      <c r="K9" s="62">
        <f>IFERROR(Data!K104,"")</f>
        <v>0</v>
      </c>
    </row>
    <row r="10" spans="1:11" ht="15" thickBot="1" x14ac:dyDescent="0.35">
      <c r="A10" s="62">
        <f>IFERROR(Data!A105,"")</f>
        <v>0</v>
      </c>
      <c r="B10" s="62">
        <f>IFERROR(Data!B105,"")</f>
        <v>0</v>
      </c>
      <c r="C10" s="62">
        <f>IFERROR(Data!C105,"")</f>
        <v>0</v>
      </c>
      <c r="D10" s="62">
        <f>IFERROR(Data!D105,"")</f>
        <v>0</v>
      </c>
      <c r="E10" s="62">
        <f>IFERROR(Data!E105,"")</f>
        <v>0</v>
      </c>
      <c r="F10" s="62">
        <f>IFERROR(Data!F105,"")</f>
        <v>0</v>
      </c>
      <c r="G10" s="62">
        <f>IFERROR(Data!G105,"")</f>
        <v>0</v>
      </c>
      <c r="H10" s="62" t="str">
        <f>IFERROR(Data!H105,"")</f>
        <v/>
      </c>
      <c r="I10" s="62">
        <f>IFERROR(Data!I105,"")</f>
        <v>0</v>
      </c>
      <c r="J10" s="62">
        <f>IFERROR(Data!J105,"")</f>
        <v>0</v>
      </c>
      <c r="K10" s="62">
        <f>IFERROR(Data!K105,"")</f>
        <v>0</v>
      </c>
    </row>
    <row r="11" spans="1:11" ht="15" thickBot="1" x14ac:dyDescent="0.35">
      <c r="A11" s="62">
        <f>IFERROR(Data!A106,"")</f>
        <v>0</v>
      </c>
      <c r="B11" s="62">
        <f>IFERROR(Data!B106,"")</f>
        <v>0</v>
      </c>
      <c r="C11" s="62">
        <f>IFERROR(Data!C106,"")</f>
        <v>0</v>
      </c>
      <c r="D11" s="62">
        <f>IFERROR(Data!D106,"")</f>
        <v>0</v>
      </c>
      <c r="E11" s="62">
        <f>IFERROR(Data!E106,"")</f>
        <v>0</v>
      </c>
      <c r="F11" s="62">
        <f>IFERROR(Data!F106,"")</f>
        <v>0</v>
      </c>
      <c r="G11" s="62">
        <f>IFERROR(Data!G106,"")</f>
        <v>0</v>
      </c>
      <c r="H11" s="62" t="str">
        <f>IFERROR(Data!H106,"")</f>
        <v/>
      </c>
      <c r="I11" s="62">
        <f>IFERROR(Data!I106,"")</f>
        <v>0</v>
      </c>
      <c r="J11" s="62">
        <f>IFERROR(Data!J106,"")</f>
        <v>0</v>
      </c>
      <c r="K11" s="62">
        <f>IFERROR(Data!K106,"")</f>
        <v>0</v>
      </c>
    </row>
    <row r="12" spans="1:11" ht="15" thickBot="1" x14ac:dyDescent="0.35">
      <c r="A12" s="62">
        <f>IFERROR(Data!A107,"")</f>
        <v>0</v>
      </c>
      <c r="B12" s="62">
        <f>IFERROR(Data!B107,"")</f>
        <v>0</v>
      </c>
      <c r="C12" s="62">
        <f>IFERROR(Data!C107,"")</f>
        <v>0</v>
      </c>
      <c r="D12" s="62">
        <f>IFERROR(Data!D107,"")</f>
        <v>0</v>
      </c>
      <c r="E12" s="62">
        <f>IFERROR(Data!E107,"")</f>
        <v>0</v>
      </c>
      <c r="F12" s="62">
        <f>IFERROR(Data!F107,"")</f>
        <v>0</v>
      </c>
      <c r="G12" s="62">
        <f>IFERROR(Data!G107,"")</f>
        <v>0</v>
      </c>
      <c r="H12" s="62" t="str">
        <f>IFERROR(Data!H107,"")</f>
        <v/>
      </c>
      <c r="I12" s="62">
        <f>IFERROR(Data!I107,"")</f>
        <v>0</v>
      </c>
      <c r="J12" s="62">
        <f>IFERROR(Data!J107,"")</f>
        <v>0</v>
      </c>
      <c r="K12" s="62">
        <f>IFERROR(Data!K107,"")</f>
        <v>0</v>
      </c>
    </row>
    <row r="13" spans="1:11" ht="15" thickBot="1" x14ac:dyDescent="0.35">
      <c r="A13" s="62">
        <f>IFERROR(Data!A108,"")</f>
        <v>0</v>
      </c>
      <c r="B13" s="62">
        <f>IFERROR(Data!B108,"")</f>
        <v>0</v>
      </c>
      <c r="C13" s="62">
        <f>IFERROR(Data!C108,"")</f>
        <v>0</v>
      </c>
      <c r="D13" s="62">
        <f>IFERROR(Data!D108,"")</f>
        <v>0</v>
      </c>
      <c r="E13" s="62">
        <f>IFERROR(Data!E108,"")</f>
        <v>0</v>
      </c>
      <c r="F13" s="62">
        <f>IFERROR(Data!F108,"")</f>
        <v>0</v>
      </c>
      <c r="G13" s="62">
        <f>IFERROR(Data!G108,"")</f>
        <v>0</v>
      </c>
      <c r="H13" s="62" t="str">
        <f>IFERROR(Data!H108,"")</f>
        <v/>
      </c>
      <c r="I13" s="62">
        <f>IFERROR(Data!I108,"")</f>
        <v>0</v>
      </c>
      <c r="J13" s="62">
        <f>IFERROR(Data!J108,"")</f>
        <v>0</v>
      </c>
      <c r="K13" s="62">
        <f>IFERROR(Data!K108,"")</f>
        <v>0</v>
      </c>
    </row>
    <row r="14" spans="1:11" ht="15" thickBot="1" x14ac:dyDescent="0.35">
      <c r="A14" s="62">
        <f>IFERROR(Data!A109,"")</f>
        <v>0</v>
      </c>
      <c r="B14" s="62">
        <f>IFERROR(Data!B109,"")</f>
        <v>0</v>
      </c>
      <c r="C14" s="62">
        <f>IFERROR(Data!C109,"")</f>
        <v>0</v>
      </c>
      <c r="D14" s="62">
        <f>IFERROR(Data!D109,"")</f>
        <v>0</v>
      </c>
      <c r="E14" s="62">
        <f>IFERROR(Data!E109,"")</f>
        <v>0</v>
      </c>
      <c r="F14" s="62">
        <f>IFERROR(Data!F109,"")</f>
        <v>0</v>
      </c>
      <c r="G14" s="62">
        <f>IFERROR(Data!G109,"")</f>
        <v>0</v>
      </c>
      <c r="H14" s="62" t="str">
        <f>IFERROR(Data!H109,"")</f>
        <v/>
      </c>
      <c r="I14" s="62">
        <f>IFERROR(Data!I109,"")</f>
        <v>0</v>
      </c>
      <c r="J14" s="62">
        <f>IFERROR(Data!J109,"")</f>
        <v>0</v>
      </c>
      <c r="K14" s="62">
        <f>IFERROR(Data!K109,"")</f>
        <v>0</v>
      </c>
    </row>
    <row r="15" spans="1:11" ht="15" thickBot="1" x14ac:dyDescent="0.35">
      <c r="A15" s="62" t="str">
        <f>IFERROR(Data!A110,"")</f>
        <v>DOC MASTER</v>
      </c>
      <c r="B15" s="62">
        <f>IFERROR(Data!B110,"")</f>
        <v>0</v>
      </c>
      <c r="C15" s="62">
        <f>IFERROR(Data!C110,"")</f>
        <v>0</v>
      </c>
      <c r="D15" s="62">
        <f>IFERROR(Data!D110,"")</f>
        <v>0</v>
      </c>
      <c r="E15" s="62">
        <f>IFERROR(Data!E110,"")</f>
        <v>0</v>
      </c>
      <c r="F15" s="62">
        <f>IFERROR(Data!F110,"")</f>
        <v>0</v>
      </c>
      <c r="G15" s="62">
        <f>IFERROR(Data!G110,"")</f>
        <v>0</v>
      </c>
      <c r="H15" s="62">
        <f>IFERROR(Data!H110,"")</f>
        <v>0</v>
      </c>
      <c r="I15" s="62">
        <f>IFERROR(Data!I110,"")</f>
        <v>0</v>
      </c>
      <c r="J15" s="62">
        <f>IFERROR(Data!J110,"")</f>
        <v>0</v>
      </c>
      <c r="K15" s="62">
        <f>IFERROR(Data!K110,"")</f>
        <v>0</v>
      </c>
    </row>
    <row r="16" spans="1:11" ht="29.4" thickBot="1" x14ac:dyDescent="0.35">
      <c r="A16" s="62" t="str">
        <f>IFERROR(Data!A111,"")</f>
        <v>Phase</v>
      </c>
      <c r="B16" s="62" t="str">
        <f>IFERROR(Data!B111,"")</f>
        <v>Document Name</v>
      </c>
      <c r="C16" s="62" t="str">
        <f>IFERROR(Data!C111,"")</f>
        <v>Description</v>
      </c>
      <c r="D16" s="62" t="str">
        <f>IFERROR(Data!D111,"")</f>
        <v>Owner</v>
      </c>
      <c r="E16" s="62" t="str">
        <f>IFERROR(Data!E111,"")</f>
        <v>Status</v>
      </c>
      <c r="F16" s="62" t="str">
        <f>IFERROR(Data!F111,"")</f>
        <v>Date Created</v>
      </c>
      <c r="G16" s="62" t="str">
        <f>IFERROR(Data!G111,"")</f>
        <v>Last Updated</v>
      </c>
      <c r="H16" s="62" t="str">
        <f>IFERROR(Data!H111,"")</f>
        <v>Location</v>
      </c>
      <c r="I16" s="62">
        <f>IFERROR(Data!I111,"")</f>
        <v>0</v>
      </c>
      <c r="J16" s="62">
        <f>IFERROR(Data!J111,"")</f>
        <v>0</v>
      </c>
      <c r="K16" s="62">
        <f>IFERROR(Data!K111,"")</f>
        <v>0</v>
      </c>
    </row>
    <row r="17" spans="1:11" ht="43.8" thickBot="1" x14ac:dyDescent="0.35">
      <c r="A17" s="62" t="str">
        <f>IFERROR(Data!A112,"")</f>
        <v>Initiation</v>
      </c>
      <c r="B17" s="62" t="str">
        <f>IFERROR(Data!B112,"")</f>
        <v>Business Case</v>
      </c>
      <c r="C17" s="62" t="str">
        <f>IFERROR(Data!C112,"")</f>
        <v>Need and value statement</v>
      </c>
      <c r="D17" s="62" t="str">
        <f>IFERROR(Data!D112,"")</f>
        <v>Person 1</v>
      </c>
      <c r="E17" s="62" t="str">
        <f>IFERROR(Data!E112,"")</f>
        <v>Approved</v>
      </c>
      <c r="F17" s="62" t="str">
        <f>IFERROR(Data!F112,"")</f>
        <v>2024-07-25</v>
      </c>
      <c r="G17" s="62" t="str">
        <f>IFERROR(Data!G112,"")</f>
        <v>2024-07-28</v>
      </c>
      <c r="H17" s="62" t="str">
        <f>IFERROR(Data!H112,"")</f>
        <v>SharePoint/Initiation/Business_Case.docx</v>
      </c>
      <c r="I17" s="62">
        <f>IFERROR(Data!I112,"")</f>
        <v>0</v>
      </c>
      <c r="J17" s="62">
        <f>IFERROR(Data!J112,"")</f>
        <v>0</v>
      </c>
      <c r="K17" s="62">
        <f>IFERROR(Data!K112,"")</f>
        <v>0</v>
      </c>
    </row>
    <row r="18" spans="1:11" ht="43.8" thickBot="1" x14ac:dyDescent="0.35">
      <c r="A18" s="62" t="str">
        <f>IFERROR(Data!A113,"")</f>
        <v>Initiation</v>
      </c>
      <c r="B18" s="62" t="str">
        <f>IFERROR(Data!B113,"")</f>
        <v>Project Charter</v>
      </c>
      <c r="C18" s="62" t="str">
        <f>IFERROR(Data!C113,"")</f>
        <v>Authorizes project</v>
      </c>
      <c r="D18" s="62" t="str">
        <f>IFERROR(Data!D113,"")</f>
        <v>Person 1</v>
      </c>
      <c r="E18" s="62" t="str">
        <f>IFERROR(Data!E113,"")</f>
        <v>Approved</v>
      </c>
      <c r="F18" s="62" t="str">
        <f>IFERROR(Data!F113,"")</f>
        <v>2024-08-01</v>
      </c>
      <c r="G18" s="62" t="str">
        <f>IFERROR(Data!G113,"")</f>
        <v>2024-08-01</v>
      </c>
      <c r="H18" s="62" t="str">
        <f>IFERROR(Data!H113,"")</f>
        <v>SharePoint/Initiation/Project_Charter.docx</v>
      </c>
      <c r="I18" s="62">
        <f>IFERROR(Data!I113,"")</f>
        <v>0</v>
      </c>
      <c r="J18" s="62">
        <f>IFERROR(Data!J113,"")</f>
        <v>0</v>
      </c>
      <c r="K18" s="62">
        <f>IFERROR(Data!K113,"")</f>
        <v>0</v>
      </c>
    </row>
  </sheetData>
  <mergeCells count="2">
    <mergeCell ref="A1:I1"/>
    <mergeCell ref="J1:K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FF00"/>
  </sheetPr>
  <dimension ref="A1:I21"/>
  <sheetViews>
    <sheetView workbookViewId="0">
      <selection activeCell="F12" sqref="F12"/>
    </sheetView>
  </sheetViews>
  <sheetFormatPr defaultRowHeight="14.4" x14ac:dyDescent="0.3"/>
  <cols>
    <col min="1" max="1" width="28" customWidth="1"/>
    <col min="2" max="2" width="20" customWidth="1"/>
    <col min="3" max="3" width="14" customWidth="1"/>
    <col min="4" max="4" width="10" customWidth="1"/>
    <col min="5" max="5" width="12" customWidth="1"/>
    <col min="6" max="6" width="14" customWidth="1"/>
    <col min="7" max="9" width="12" customWidth="1"/>
  </cols>
  <sheetData>
    <row r="1" spans="1:9" ht="36" thickBot="1" x14ac:dyDescent="0.65">
      <c r="A1" s="333" t="s">
        <v>1048</v>
      </c>
      <c r="B1" s="299"/>
      <c r="C1" s="299"/>
      <c r="D1" s="299"/>
      <c r="E1" s="299"/>
      <c r="F1" s="299"/>
      <c r="G1" s="299"/>
      <c r="H1" s="299"/>
      <c r="I1" s="299"/>
    </row>
    <row r="2" spans="1:9" ht="15" thickBot="1" x14ac:dyDescent="0.35">
      <c r="A2" s="104"/>
      <c r="I2" s="105"/>
    </row>
    <row r="3" spans="1:9" ht="15" thickBot="1" x14ac:dyDescent="0.35">
      <c r="A3" s="164" t="s">
        <v>63</v>
      </c>
      <c r="B3" s="9" t="str">
        <f>Data!$B$4&amp;" - A"</f>
        <v>Olympic International - A</v>
      </c>
      <c r="C3" s="9"/>
      <c r="I3" s="105"/>
    </row>
    <row r="4" spans="1:9" ht="29.4" thickBot="1" x14ac:dyDescent="0.35">
      <c r="A4" s="139" t="s">
        <v>930</v>
      </c>
      <c r="B4" s="139" t="s">
        <v>1049</v>
      </c>
      <c r="C4" s="139" t="s">
        <v>799</v>
      </c>
      <c r="D4" s="139" t="s">
        <v>91</v>
      </c>
      <c r="E4" s="139" t="s">
        <v>68</v>
      </c>
      <c r="F4" s="139" t="s">
        <v>932</v>
      </c>
      <c r="G4" s="139" t="s">
        <v>933</v>
      </c>
      <c r="H4" s="139" t="s">
        <v>1050</v>
      </c>
      <c r="I4" s="139" t="s">
        <v>880</v>
      </c>
    </row>
    <row r="5" spans="1:9" ht="15" thickBot="1" x14ac:dyDescent="0.35">
      <c r="A5" s="62" t="str">
        <f>IFERROR(Data!B16,"")</f>
        <v>Meet Client</v>
      </c>
      <c r="B5" s="62"/>
      <c r="C5" s="62" t="str">
        <f>IFERROR(Data!D16,"")</f>
        <v>Person 1</v>
      </c>
      <c r="D5" s="62" t="str">
        <f>IFERROR(IF(Data!E16="Overdue","High",IF(Data!E16="In Progress","Medium","Low")),"")</f>
        <v>Low</v>
      </c>
      <c r="E5" s="62">
        <f>IFERROR(Data!F16,"")</f>
        <v>45505</v>
      </c>
      <c r="F5" s="62">
        <f>IFERROR(Data!G16,"")</f>
        <v>45508</v>
      </c>
      <c r="G5" s="62"/>
      <c r="H5" s="62">
        <f>IFERROR(Data!J16,0)</f>
        <v>150</v>
      </c>
      <c r="I5" s="62">
        <f>IFERROR(Data!K16,0)</f>
        <v>150</v>
      </c>
    </row>
    <row r="6" spans="1:9" ht="15" thickBot="1" x14ac:dyDescent="0.35">
      <c r="A6" s="62" t="str">
        <f>IFERROR(Data!B17,"")</f>
        <v>Requirements</v>
      </c>
      <c r="B6" s="62"/>
      <c r="C6" s="62" t="str">
        <f>IFERROR(Data!D17,"")</f>
        <v>Person 2</v>
      </c>
      <c r="D6" s="62" t="str">
        <f>IFERROR(IF(Data!E17="Overdue","High",IF(Data!E17="In Progress","Medium","Low")),"")</f>
        <v>Low</v>
      </c>
      <c r="E6" s="62">
        <f>IFERROR(Data!F17,"")</f>
        <v>45505</v>
      </c>
      <c r="F6" s="62">
        <f>IFERROR(Data!G17,"")</f>
        <v>45506</v>
      </c>
      <c r="G6" s="62"/>
      <c r="H6" s="62">
        <f>IFERROR(Data!J17,0)</f>
        <v>140</v>
      </c>
      <c r="I6" s="62">
        <f>IFERROR(Data!K17,0)</f>
        <v>140</v>
      </c>
    </row>
    <row r="7" spans="1:9" ht="15" thickBot="1" x14ac:dyDescent="0.35">
      <c r="A7" s="62" t="str">
        <f>IFERROR(Data!B18,"")</f>
        <v>Inputs</v>
      </c>
      <c r="B7" s="62"/>
      <c r="C7" s="62" t="str">
        <f>IFERROR(Data!D18,"")</f>
        <v>Person 3</v>
      </c>
      <c r="D7" s="62" t="str">
        <f>IFERROR(IF(Data!E18="Overdue","High",IF(Data!E18="In Progress","Medium","Low")),"")</f>
        <v>High</v>
      </c>
      <c r="E7" s="62">
        <f>IFERROR(Data!F18,"")</f>
        <v>45509</v>
      </c>
      <c r="F7" s="62">
        <f>IFERROR(Data!G18,"")</f>
        <v>45509</v>
      </c>
      <c r="G7" s="62"/>
      <c r="H7" s="62">
        <f>IFERROR(Data!J18,0)</f>
        <v>200</v>
      </c>
      <c r="I7" s="62">
        <f>IFERROR(Data!K18,0)</f>
        <v>200</v>
      </c>
    </row>
    <row r="8" spans="1:9" ht="15" thickBot="1" x14ac:dyDescent="0.35">
      <c r="A8" s="62" t="str">
        <f>IFERROR(Data!B19,"")</f>
        <v>Design</v>
      </c>
      <c r="B8" s="62"/>
      <c r="C8" s="62" t="str">
        <f>IFERROR(Data!D19,"")</f>
        <v>Person 4</v>
      </c>
      <c r="D8" s="62" t="str">
        <f>IFERROR(IF(Data!E19="Overdue","High",IF(Data!E19="In Progress","Medium","Low")),"")</f>
        <v>Low</v>
      </c>
      <c r="E8" s="62">
        <f>IFERROR(Data!F19,"")</f>
        <v>45510</v>
      </c>
      <c r="F8" s="62">
        <f>IFERROR(Data!G19,"")</f>
        <v>45516</v>
      </c>
      <c r="G8" s="62"/>
      <c r="H8" s="62">
        <f>IFERROR(Data!J19,0)</f>
        <v>180</v>
      </c>
      <c r="I8" s="62">
        <f>IFERROR(Data!K19,0)</f>
        <v>180</v>
      </c>
    </row>
    <row r="9" spans="1:9" ht="15" thickBot="1" x14ac:dyDescent="0.35">
      <c r="A9" s="62" t="str">
        <f>IFERROR(Data!B20,"")</f>
        <v>Project Testing</v>
      </c>
      <c r="B9" s="62"/>
      <c r="C9" s="62" t="str">
        <f>IFERROR(Data!D20,"")</f>
        <v>Person 1</v>
      </c>
      <c r="D9" s="62" t="str">
        <f>IFERROR(IF(Data!E20="Overdue","High",IF(Data!E20="In Progress","Medium","Low")),"")</f>
        <v>Medium</v>
      </c>
      <c r="E9" s="62">
        <f>IFERROR(Data!F20,"")</f>
        <v>45516</v>
      </c>
      <c r="F9" s="62">
        <f>IFERROR(Data!G20,"")</f>
        <v>45516</v>
      </c>
      <c r="G9" s="62"/>
      <c r="H9" s="62">
        <f>IFERROR(Data!J20,0)</f>
        <v>670</v>
      </c>
      <c r="I9" s="62">
        <f>IFERROR(Data!K20,0)</f>
        <v>430</v>
      </c>
    </row>
    <row r="10" spans="1:9" x14ac:dyDescent="0.3">
      <c r="A10" s="104"/>
      <c r="I10" s="105"/>
    </row>
    <row r="11" spans="1:9" x14ac:dyDescent="0.3">
      <c r="A11" s="104"/>
      <c r="I11" s="105"/>
    </row>
    <row r="12" spans="1:9" x14ac:dyDescent="0.3">
      <c r="A12" s="104"/>
      <c r="I12" s="105"/>
    </row>
    <row r="13" spans="1:9" x14ac:dyDescent="0.3">
      <c r="A13" s="104"/>
      <c r="I13" s="105"/>
    </row>
    <row r="14" spans="1:9" ht="15" thickBot="1" x14ac:dyDescent="0.35">
      <c r="A14" s="104"/>
      <c r="I14" s="105"/>
    </row>
    <row r="15" spans="1:9" ht="15" thickBot="1" x14ac:dyDescent="0.35">
      <c r="A15" s="165" t="s">
        <v>63</v>
      </c>
      <c r="B15" s="9" t="str">
        <f>Data!$B$4&amp;" - B"</f>
        <v>Olympic International - B</v>
      </c>
      <c r="C15" s="9"/>
      <c r="I15" s="105"/>
    </row>
    <row r="16" spans="1:9" ht="29.4" thickBot="1" x14ac:dyDescent="0.35">
      <c r="A16" s="161" t="s">
        <v>930</v>
      </c>
      <c r="B16" s="161" t="s">
        <v>1049</v>
      </c>
      <c r="C16" s="161" t="s">
        <v>799</v>
      </c>
      <c r="D16" s="161" t="s">
        <v>91</v>
      </c>
      <c r="E16" s="161" t="s">
        <v>68</v>
      </c>
      <c r="F16" s="161" t="s">
        <v>932</v>
      </c>
      <c r="G16" s="161" t="s">
        <v>933</v>
      </c>
      <c r="H16" s="161" t="s">
        <v>1050</v>
      </c>
      <c r="I16" s="161" t="s">
        <v>880</v>
      </c>
    </row>
    <row r="17" spans="1:9" ht="15" thickBot="1" x14ac:dyDescent="0.35">
      <c r="A17" s="62" t="str">
        <f>IFERROR(Data!B22,"")</f>
        <v>Data model</v>
      </c>
      <c r="B17" s="62"/>
      <c r="C17" s="62" t="str">
        <f>IFERROR(Data!D22,"")</f>
        <v>Person 3</v>
      </c>
      <c r="D17" s="62" t="str">
        <f>IFERROR(IF(Data!E22="Overdue","High",IF(Data!E22="In Progress","Medium","Low")),"")</f>
        <v>Medium</v>
      </c>
      <c r="E17" s="62">
        <f>IFERROR(Data!F22,"")</f>
        <v>45510</v>
      </c>
      <c r="F17" s="62">
        <f>IFERROR(Data!G22,"")</f>
        <v>45519</v>
      </c>
      <c r="G17" s="62"/>
      <c r="H17" s="62">
        <f>IFERROR(Data!J22,0)</f>
        <v>200</v>
      </c>
      <c r="I17" s="62">
        <f>IFERROR(Data!K22,0)</f>
        <v>90</v>
      </c>
    </row>
    <row r="18" spans="1:9" ht="15" thickBot="1" x14ac:dyDescent="0.35">
      <c r="A18" s="62" t="str">
        <f>IFERROR(Data!B23,"")</f>
        <v>Project Deliver</v>
      </c>
      <c r="B18" s="62"/>
      <c r="C18" s="62" t="str">
        <f>IFERROR(Data!D23,"")</f>
        <v>Person 7</v>
      </c>
      <c r="D18" s="62" t="str">
        <f>IFERROR(IF(Data!E23="Overdue","High",IF(Data!E23="In Progress","Medium","Low")),"")</f>
        <v>Low</v>
      </c>
      <c r="E18" s="62">
        <f>IFERROR(Data!F23,"")</f>
        <v>45519</v>
      </c>
      <c r="F18" s="62">
        <f>IFERROR(Data!G23,"")</f>
        <v>45519</v>
      </c>
      <c r="G18" s="62"/>
      <c r="H18" s="62">
        <f>IFERROR(Data!J23,0)</f>
        <v>690</v>
      </c>
      <c r="I18" s="62">
        <f>IFERROR(Data!K23,0)</f>
        <v>0</v>
      </c>
    </row>
    <row r="19" spans="1:9" ht="15" thickBot="1" x14ac:dyDescent="0.35">
      <c r="A19" s="62" t="str">
        <f>IFERROR(Data!B24,"")</f>
        <v>Define server</v>
      </c>
      <c r="B19" s="62"/>
      <c r="C19" s="62" t="str">
        <f>IFERROR(Data!D24,"")</f>
        <v>Person 10</v>
      </c>
      <c r="D19" s="62" t="str">
        <f>IFERROR(IF(Data!E24="Overdue","High",IF(Data!E24="In Progress","Medium","Low")),"")</f>
        <v>Low</v>
      </c>
      <c r="E19" s="62">
        <f>IFERROR(Data!F24,"")</f>
        <v>45520</v>
      </c>
      <c r="F19" s="62">
        <f>IFERROR(Data!G24,"")</f>
        <v>45525</v>
      </c>
      <c r="G19" s="62"/>
      <c r="H19" s="62">
        <f>IFERROR(Data!J24,0)</f>
        <v>340</v>
      </c>
      <c r="I19" s="62">
        <f>IFERROR(Data!K24,0)</f>
        <v>0</v>
      </c>
    </row>
    <row r="20" spans="1:9" ht="15" thickBot="1" x14ac:dyDescent="0.35">
      <c r="A20" s="62" t="str">
        <f>IFERROR(Data!B25,"")</f>
        <v>Configure server</v>
      </c>
      <c r="B20" s="62"/>
      <c r="C20" s="62" t="str">
        <f>IFERROR(Data!D25,"")</f>
        <v>Person 8</v>
      </c>
      <c r="D20" s="62" t="str">
        <f>IFERROR(IF(Data!E25="Overdue","High",IF(Data!E25="In Progress","Medium","Low")),"")</f>
        <v>Low</v>
      </c>
      <c r="E20" s="62">
        <f>IFERROR(Data!F25,"")</f>
        <v>45526</v>
      </c>
      <c r="F20" s="62">
        <f>IFERROR(Data!G25,"")</f>
        <v>45528</v>
      </c>
      <c r="G20" s="62"/>
      <c r="H20" s="62">
        <f>IFERROR(Data!J25,0)</f>
        <v>200</v>
      </c>
      <c r="I20" s="62">
        <f>IFERROR(Data!K25,0)</f>
        <v>0</v>
      </c>
    </row>
    <row r="21" spans="1:9" ht="15" thickBot="1" x14ac:dyDescent="0.35">
      <c r="A21" s="62" t="str">
        <f>IFERROR(Data!B26,"")</f>
        <v>Task 7</v>
      </c>
      <c r="B21" s="62"/>
      <c r="C21" s="62" t="str">
        <f>IFERROR(Data!D26,"")</f>
        <v>Person 2</v>
      </c>
      <c r="D21" s="62" t="str">
        <f>IFERROR(IF(Data!E26="Overdue","High",IF(Data!E26="In Progress","Medium","Low")),"")</f>
        <v>Low</v>
      </c>
      <c r="E21" s="62">
        <f>IFERROR(Data!F26,"")</f>
        <v>45526</v>
      </c>
      <c r="F21" s="62">
        <f>IFERROR(Data!G26,"")</f>
        <v>45530</v>
      </c>
      <c r="G21" s="62"/>
      <c r="H21" s="62">
        <f>IFERROR(Data!J26,0)</f>
        <v>230</v>
      </c>
      <c r="I21" s="62">
        <f>IFERROR(Data!K26,0)</f>
        <v>0</v>
      </c>
    </row>
  </sheetData>
  <mergeCells count="1">
    <mergeCell ref="A1:I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M18"/>
  <sheetViews>
    <sheetView workbookViewId="0">
      <selection activeCell="N16" sqref="N16"/>
    </sheetView>
  </sheetViews>
  <sheetFormatPr defaultRowHeight="14.4" x14ac:dyDescent="0.3"/>
  <cols>
    <col min="1" max="1" width="28" customWidth="1"/>
    <col min="2" max="3" width="12" customWidth="1"/>
    <col min="4" max="5" width="14" customWidth="1"/>
    <col min="6" max="6" width="12" customWidth="1"/>
    <col min="7" max="10" width="13" customWidth="1"/>
  </cols>
  <sheetData>
    <row r="1" spans="1:13" ht="36" thickBot="1" x14ac:dyDescent="0.65">
      <c r="A1" s="333" t="s">
        <v>1051</v>
      </c>
      <c r="B1" s="299"/>
      <c r="C1" s="299"/>
      <c r="D1" s="299"/>
      <c r="E1" s="299"/>
      <c r="F1" s="299"/>
      <c r="G1" s="299"/>
      <c r="H1" s="299"/>
      <c r="I1" s="299"/>
      <c r="J1" s="333"/>
      <c r="K1" s="299"/>
      <c r="L1" s="299"/>
      <c r="M1" s="299"/>
    </row>
    <row r="3" spans="1:13" ht="31.8" thickBot="1" x14ac:dyDescent="0.35">
      <c r="A3" s="131" t="s">
        <v>936</v>
      </c>
      <c r="B3" s="131" t="s">
        <v>79</v>
      </c>
      <c r="C3" s="131" t="s">
        <v>418</v>
      </c>
      <c r="D3" s="131" t="s">
        <v>1052</v>
      </c>
      <c r="E3" s="131" t="s">
        <v>77</v>
      </c>
      <c r="F3" s="131" t="s">
        <v>78</v>
      </c>
    </row>
    <row r="4" spans="1:13" ht="15" thickBot="1" x14ac:dyDescent="0.35">
      <c r="A4" s="62" t="str">
        <f>IFERROR(Data!B16,"")</f>
        <v>Meet Client</v>
      </c>
      <c r="B4" s="62">
        <f>IFERROR(Data!F16,"")</f>
        <v>45505</v>
      </c>
      <c r="C4" s="62">
        <f>IFERROR(Data!G16,"")</f>
        <v>45508</v>
      </c>
      <c r="D4" s="62">
        <f>IFERROR(Data!H16,"")</f>
        <v>4</v>
      </c>
      <c r="E4" s="62" t="str">
        <f>IFERROR(Data!D16,"")</f>
        <v>Person 1</v>
      </c>
      <c r="F4" s="62" t="str">
        <f>IFERROR(Data!E16,"")</f>
        <v>Complete</v>
      </c>
    </row>
    <row r="5" spans="1:13" ht="15" thickBot="1" x14ac:dyDescent="0.35">
      <c r="A5" s="62" t="str">
        <f>IFERROR(Data!B17,"")</f>
        <v>Requirements</v>
      </c>
      <c r="B5" s="62">
        <f>IFERROR(Data!F17,"")</f>
        <v>45505</v>
      </c>
      <c r="C5" s="62">
        <f>IFERROR(Data!G17,"")</f>
        <v>45506</v>
      </c>
      <c r="D5" s="62">
        <f>IFERROR(Data!H17,"")</f>
        <v>2</v>
      </c>
      <c r="E5" s="62" t="str">
        <f>IFERROR(Data!D17,"")</f>
        <v>Person 2</v>
      </c>
      <c r="F5" s="62" t="str">
        <f>IFERROR(Data!E17,"")</f>
        <v>Complete</v>
      </c>
    </row>
    <row r="6" spans="1:13" ht="15" thickBot="1" x14ac:dyDescent="0.35">
      <c r="A6" s="62" t="str">
        <f>IFERROR(Data!B18,"")</f>
        <v>Inputs</v>
      </c>
      <c r="B6" s="62">
        <f>IFERROR(Data!F18,"")</f>
        <v>45509</v>
      </c>
      <c r="C6" s="62">
        <f>IFERROR(Data!G18,"")</f>
        <v>45509</v>
      </c>
      <c r="D6" s="62">
        <f>IFERROR(Data!H18,"")</f>
        <v>1</v>
      </c>
      <c r="E6" s="62" t="str">
        <f>IFERROR(Data!D18,"")</f>
        <v>Person 3</v>
      </c>
      <c r="F6" s="62" t="str">
        <f>IFERROR(Data!E18,"")</f>
        <v>Overdue</v>
      </c>
    </row>
    <row r="7" spans="1:13" ht="15" thickBot="1" x14ac:dyDescent="0.35">
      <c r="A7" s="62" t="str">
        <f>IFERROR(Data!B19,"")</f>
        <v>Design</v>
      </c>
      <c r="B7" s="62">
        <f>IFERROR(Data!F19,"")</f>
        <v>45510</v>
      </c>
      <c r="C7" s="62">
        <f>IFERROR(Data!G19,"")</f>
        <v>45516</v>
      </c>
      <c r="D7" s="62">
        <f>IFERROR(Data!H19,"")</f>
        <v>7</v>
      </c>
      <c r="E7" s="62" t="str">
        <f>IFERROR(Data!D19,"")</f>
        <v>Person 4</v>
      </c>
      <c r="F7" s="62" t="str">
        <f>IFERROR(Data!E19,"")</f>
        <v>Complete</v>
      </c>
    </row>
    <row r="8" spans="1:13" ht="15" thickBot="1" x14ac:dyDescent="0.35">
      <c r="A8" s="62" t="str">
        <f>IFERROR(Data!B20,"")</f>
        <v>Project Testing</v>
      </c>
      <c r="B8" s="62">
        <f>IFERROR(Data!F20,"")</f>
        <v>45516</v>
      </c>
      <c r="C8" s="62">
        <f>IFERROR(Data!G20,"")</f>
        <v>45516</v>
      </c>
      <c r="D8" s="62">
        <f>IFERROR(Data!H20,"")</f>
        <v>1</v>
      </c>
      <c r="E8" s="62" t="str">
        <f>IFERROR(Data!D20,"")</f>
        <v>Person 1</v>
      </c>
      <c r="F8" s="62" t="str">
        <f>IFERROR(Data!E20,"")</f>
        <v>In Progress</v>
      </c>
    </row>
    <row r="9" spans="1:13" ht="15" thickBot="1" x14ac:dyDescent="0.35">
      <c r="A9" s="62" t="str">
        <f>IFERROR(Data!B21,"")</f>
        <v>Process</v>
      </c>
      <c r="B9" s="62">
        <f>IFERROR(Data!F21,"")</f>
        <v>45517</v>
      </c>
      <c r="C9" s="62">
        <f>IFERROR(Data!G21,"")</f>
        <v>45519</v>
      </c>
      <c r="D9" s="62">
        <f>IFERROR(Data!H21,"")</f>
        <v>3</v>
      </c>
      <c r="E9" s="62" t="str">
        <f>IFERROR(Data!D21,"")</f>
        <v>Person 2</v>
      </c>
      <c r="F9" s="62" t="str">
        <f>IFERROR(Data!E21,"")</f>
        <v>In Progress</v>
      </c>
    </row>
    <row r="10" spans="1:13" ht="15" thickBot="1" x14ac:dyDescent="0.35">
      <c r="A10" s="62" t="str">
        <f>IFERROR(Data!B22,"")</f>
        <v>Data model</v>
      </c>
      <c r="B10" s="62">
        <f>IFERROR(Data!F22,"")</f>
        <v>45510</v>
      </c>
      <c r="C10" s="62">
        <f>IFERROR(Data!G22,"")</f>
        <v>45519</v>
      </c>
      <c r="D10" s="62">
        <f>IFERROR(Data!H22,"")</f>
        <v>10</v>
      </c>
      <c r="E10" s="62" t="str">
        <f>IFERROR(Data!D22,"")</f>
        <v>Person 3</v>
      </c>
      <c r="F10" s="62" t="str">
        <f>IFERROR(Data!E22,"")</f>
        <v>In Progress</v>
      </c>
    </row>
    <row r="11" spans="1:13" ht="15" thickBot="1" x14ac:dyDescent="0.35">
      <c r="A11" s="62" t="str">
        <f>IFERROR(Data!B23,"")</f>
        <v>Project Deliver</v>
      </c>
      <c r="B11" s="62">
        <f>IFERROR(Data!F23,"")</f>
        <v>45519</v>
      </c>
      <c r="C11" s="62">
        <f>IFERROR(Data!G23,"")</f>
        <v>45519</v>
      </c>
      <c r="D11" s="62">
        <f>IFERROR(Data!H23,"")</f>
        <v>1</v>
      </c>
      <c r="E11" s="62" t="str">
        <f>IFERROR(Data!D23,"")</f>
        <v>Person 7</v>
      </c>
      <c r="F11" s="62" t="str">
        <f>IFERROR(Data!E23,"")</f>
        <v>Not Started</v>
      </c>
    </row>
    <row r="12" spans="1:13" ht="15" thickBot="1" x14ac:dyDescent="0.35">
      <c r="A12" s="62" t="str">
        <f>IFERROR(Data!B24,"")</f>
        <v>Define server</v>
      </c>
      <c r="B12" s="62">
        <f>IFERROR(Data!F24,"")</f>
        <v>45520</v>
      </c>
      <c r="C12" s="62">
        <f>IFERROR(Data!G24,"")</f>
        <v>45525</v>
      </c>
      <c r="D12" s="62">
        <f>IFERROR(Data!H24,"")</f>
        <v>6</v>
      </c>
      <c r="E12" s="62" t="str">
        <f>IFERROR(Data!D24,"")</f>
        <v>Person 10</v>
      </c>
      <c r="F12" s="62" t="str">
        <f>IFERROR(Data!E24,"")</f>
        <v>Not Started</v>
      </c>
    </row>
    <row r="13" spans="1:13" ht="15" thickBot="1" x14ac:dyDescent="0.35">
      <c r="A13" s="62" t="str">
        <f>IFERROR(Data!B25,"")</f>
        <v>Configure server</v>
      </c>
      <c r="B13" s="62">
        <f>IFERROR(Data!F25,"")</f>
        <v>45526</v>
      </c>
      <c r="C13" s="62">
        <f>IFERROR(Data!G25,"")</f>
        <v>45528</v>
      </c>
      <c r="D13" s="62">
        <f>IFERROR(Data!H25,"")</f>
        <v>3</v>
      </c>
      <c r="E13" s="62" t="str">
        <f>IFERROR(Data!D25,"")</f>
        <v>Person 8</v>
      </c>
      <c r="F13" s="62" t="str">
        <f>IFERROR(Data!E25,"")</f>
        <v>Not Started</v>
      </c>
    </row>
    <row r="14" spans="1:13" ht="15" thickBot="1" x14ac:dyDescent="0.35">
      <c r="A14" s="62" t="str">
        <f>IFERROR(Data!B26,"")</f>
        <v>Task 7</v>
      </c>
      <c r="B14" s="62">
        <f>IFERROR(Data!F26,"")</f>
        <v>45526</v>
      </c>
      <c r="C14" s="62">
        <f>IFERROR(Data!G26,"")</f>
        <v>45530</v>
      </c>
      <c r="D14" s="62">
        <f>IFERROR(Data!H26,"")</f>
        <v>5</v>
      </c>
      <c r="E14" s="62" t="str">
        <f>IFERROR(Data!D26,"")</f>
        <v>Person 2</v>
      </c>
      <c r="F14" s="62" t="str">
        <f>IFERROR(Data!E26,"")</f>
        <v>Not Started</v>
      </c>
    </row>
    <row r="15" spans="1:13" ht="15" thickBot="1" x14ac:dyDescent="0.35">
      <c r="A15" s="62" t="str">
        <f>IFERROR(Data!B27,"")</f>
        <v>Project Completion</v>
      </c>
      <c r="B15" s="62">
        <f>IFERROR(Data!F27,"")</f>
        <v>45530</v>
      </c>
      <c r="C15" s="62">
        <f>IFERROR(Data!G27,"")</f>
        <v>45530</v>
      </c>
      <c r="D15" s="62">
        <f>IFERROR(Data!H27,"")</f>
        <v>1</v>
      </c>
      <c r="E15" s="62" t="str">
        <f>IFERROR(Data!D27,"")</f>
        <v>Person 1</v>
      </c>
      <c r="F15" s="62" t="str">
        <f>IFERROR(Data!E27,"")</f>
        <v>Not Started</v>
      </c>
    </row>
    <row r="16" spans="1:13" ht="15" thickBot="1" x14ac:dyDescent="0.35">
      <c r="A16" s="62" t="str">
        <f>IFERROR(Data!B28,"")</f>
        <v>Prepare PROD</v>
      </c>
      <c r="B16" s="62">
        <f>IFERROR(Data!F28,"")</f>
        <v>45531</v>
      </c>
      <c r="C16" s="62">
        <f>IFERROR(Data!G28,"")</f>
        <v>45536</v>
      </c>
      <c r="D16" s="62">
        <f>IFERROR(Data!H28,"")</f>
        <v>6</v>
      </c>
      <c r="E16" s="62" t="str">
        <f>IFERROR(Data!D28,"")</f>
        <v>Person 8</v>
      </c>
      <c r="F16" s="62" t="str">
        <f>IFERROR(Data!E28,"")</f>
        <v>In Progress</v>
      </c>
    </row>
    <row r="17" spans="1:6" ht="15" thickBot="1" x14ac:dyDescent="0.35">
      <c r="A17" s="62" t="str">
        <f>IFERROR(Data!B29,"")</f>
        <v>Create Guest List</v>
      </c>
      <c r="B17" s="62">
        <f>IFERROR(Data!F29,"")</f>
        <v>45507</v>
      </c>
      <c r="C17" s="62">
        <f>IFERROR(Data!G29,"")</f>
        <v>45510</v>
      </c>
      <c r="D17" s="62">
        <f>IFERROR(Data!H29,"")</f>
        <v>4</v>
      </c>
      <c r="E17" s="62" t="str">
        <f>IFERROR(Data!D29,"")</f>
        <v>Person 3</v>
      </c>
      <c r="F17" s="62" t="str">
        <f>IFERROR(Data!E29,"")</f>
        <v>Complete</v>
      </c>
    </row>
    <row r="18" spans="1:6" ht="15" thickBot="1" x14ac:dyDescent="0.35">
      <c r="A18" s="62" t="str">
        <f>IFERROR(Data!B30,"")</f>
        <v>Create Invitations</v>
      </c>
      <c r="B18" s="62">
        <f>IFERROR(Data!F30,"")</f>
        <v>45511</v>
      </c>
      <c r="C18" s="62">
        <f>IFERROR(Data!G30,"")</f>
        <v>45522</v>
      </c>
      <c r="D18" s="62">
        <f>IFERROR(Data!H30,"")</f>
        <v>12</v>
      </c>
      <c r="E18" s="62" t="str">
        <f>IFERROR(Data!D30,"")</f>
        <v>Person 4</v>
      </c>
      <c r="F18" s="62" t="str">
        <f>IFERROR(Data!E30,"")</f>
        <v>In Progress</v>
      </c>
    </row>
  </sheetData>
  <mergeCells count="2">
    <mergeCell ref="A1:I1"/>
    <mergeCell ref="J1:M1"/>
  </mergeCells>
  <pageMargins left="0.75" right="0.75" top="1" bottom="1" header="0.5" footer="0.5"/>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B050"/>
  </sheetPr>
  <dimension ref="A1:H15"/>
  <sheetViews>
    <sheetView workbookViewId="0">
      <selection activeCell="J9" sqref="J9"/>
    </sheetView>
  </sheetViews>
  <sheetFormatPr defaultRowHeight="14.4" x14ac:dyDescent="0.3"/>
  <cols>
    <col min="1" max="1" width="14.33203125" bestFit="1" customWidth="1"/>
    <col min="2" max="2" width="21.44140625" bestFit="1" customWidth="1"/>
    <col min="3" max="3" width="14.33203125" bestFit="1" customWidth="1"/>
    <col min="4" max="4" width="13" customWidth="1"/>
    <col min="5" max="5" width="20.33203125" customWidth="1"/>
    <col min="6" max="6" width="13" customWidth="1"/>
    <col min="7" max="7" width="21.5546875" customWidth="1"/>
    <col min="8" max="8" width="13" customWidth="1"/>
  </cols>
  <sheetData>
    <row r="1" spans="1:8" ht="36" thickBot="1" x14ac:dyDescent="0.65">
      <c r="A1" s="333" t="s">
        <v>1053</v>
      </c>
      <c r="B1" s="299"/>
      <c r="C1" s="299"/>
      <c r="D1" s="299"/>
      <c r="E1" s="299"/>
      <c r="F1" s="299"/>
      <c r="G1" s="299"/>
      <c r="H1" s="299"/>
    </row>
    <row r="2" spans="1:8" ht="15" thickBot="1" x14ac:dyDescent="0.35">
      <c r="A2" s="104"/>
      <c r="H2" s="105"/>
    </row>
    <row r="3" spans="1:8" ht="16.2" thickBot="1" x14ac:dyDescent="0.35">
      <c r="A3" s="166" t="s">
        <v>63</v>
      </c>
      <c r="B3" s="166" t="str">
        <f>Data!$B$4</f>
        <v>Olympic International</v>
      </c>
      <c r="H3" s="105"/>
    </row>
    <row r="4" spans="1:8" ht="16.2" thickBot="1" x14ac:dyDescent="0.35">
      <c r="A4" s="166" t="s">
        <v>1054</v>
      </c>
      <c r="B4" s="166">
        <f>Data!$B$7</f>
        <v>45509</v>
      </c>
      <c r="H4" s="105"/>
    </row>
    <row r="5" spans="1:8" ht="16.2" thickBot="1" x14ac:dyDescent="0.35">
      <c r="A5" s="167" t="s">
        <v>1055</v>
      </c>
      <c r="B5" s="167">
        <f>Data!$B$8</f>
        <v>46275</v>
      </c>
      <c r="H5" s="105"/>
    </row>
    <row r="6" spans="1:8" ht="15" thickBot="1" x14ac:dyDescent="0.35">
      <c r="A6" s="339" t="s">
        <v>1056</v>
      </c>
      <c r="B6" s="340"/>
      <c r="C6" s="339" t="s">
        <v>1057</v>
      </c>
      <c r="D6" s="340"/>
      <c r="E6" s="339" t="s">
        <v>1058</v>
      </c>
      <c r="F6" s="340"/>
      <c r="G6" s="339" t="s">
        <v>383</v>
      </c>
      <c r="H6" s="340"/>
    </row>
    <row r="7" spans="1:8" ht="15" thickBot="1" x14ac:dyDescent="0.35">
      <c r="A7" s="9" t="str">
        <f>IF(Data!E16="Not Started",Data!B16,"")</f>
        <v/>
      </c>
      <c r="B7" s="9" t="str">
        <f>IF(A7="","",Data!D16)</f>
        <v/>
      </c>
      <c r="C7" s="9" t="str">
        <f>IF(Data!E16="Not Started",Data!B16,"")</f>
        <v/>
      </c>
      <c r="D7" s="9" t="str">
        <f>IF(C7="","",Data!D16)</f>
        <v/>
      </c>
      <c r="E7" s="9" t="str">
        <f>IF(Data!E16="In Progress",Data!B16,"")</f>
        <v/>
      </c>
      <c r="F7" s="9" t="str">
        <f>IF(E7="","",Data!D16)</f>
        <v/>
      </c>
      <c r="G7" s="9" t="str">
        <f>IF(Data!E16="Complete",Data!B16,"")</f>
        <v>Meet Client</v>
      </c>
      <c r="H7" s="9" t="str">
        <f>IF(G7="","",Data!D16)</f>
        <v>Person 1</v>
      </c>
    </row>
    <row r="8" spans="1:8" ht="15" thickBot="1" x14ac:dyDescent="0.35">
      <c r="A8" s="9" t="str">
        <f>IF(Data!E17="Not Started",Data!B17,"")</f>
        <v/>
      </c>
      <c r="B8" s="9" t="str">
        <f>IF(A8="","",Data!D17)</f>
        <v/>
      </c>
      <c r="C8" s="9" t="str">
        <f>IF(Data!E17="Not Started",Data!B17,"")</f>
        <v/>
      </c>
      <c r="D8" s="9" t="str">
        <f>IF(C8="","",Data!D17)</f>
        <v/>
      </c>
      <c r="E8" s="9" t="str">
        <f>IF(Data!E17="In Progress",Data!B17,"")</f>
        <v/>
      </c>
      <c r="F8" s="9" t="str">
        <f>IF(E8="","",Data!D17)</f>
        <v/>
      </c>
      <c r="G8" s="9" t="str">
        <f>IF(Data!E17="Complete",Data!B17,"")</f>
        <v>Requirements</v>
      </c>
      <c r="H8" s="9" t="str">
        <f>IF(G8="","",Data!D17)</f>
        <v>Person 2</v>
      </c>
    </row>
    <row r="9" spans="1:8" ht="15" thickBot="1" x14ac:dyDescent="0.35">
      <c r="A9" s="9" t="str">
        <f>IF(Data!E18="Not Started",Data!B18,"")</f>
        <v/>
      </c>
      <c r="B9" s="9" t="str">
        <f>IF(A9="","",Data!D18)</f>
        <v/>
      </c>
      <c r="C9" s="9" t="str">
        <f>IF(Data!E18="Not Started",Data!B18,"")</f>
        <v/>
      </c>
      <c r="D9" s="9" t="str">
        <f>IF(C9="","",Data!D18)</f>
        <v/>
      </c>
      <c r="E9" s="9" t="str">
        <f>IF(Data!E18="In Progress",Data!B18,"")</f>
        <v/>
      </c>
      <c r="F9" s="9" t="str">
        <f>IF(E9="","",Data!D18)</f>
        <v/>
      </c>
      <c r="G9" s="9" t="str">
        <f>IF(Data!E18="Complete",Data!B18,"")</f>
        <v/>
      </c>
      <c r="H9" s="9" t="str">
        <f>IF(G9="","",Data!D18)</f>
        <v/>
      </c>
    </row>
    <row r="10" spans="1:8" ht="15" thickBot="1" x14ac:dyDescent="0.35">
      <c r="A10" s="9" t="str">
        <f>IF(Data!E19="Not Started",Data!B19,"")</f>
        <v/>
      </c>
      <c r="B10" s="9" t="str">
        <f>IF(A10="","",Data!D19)</f>
        <v/>
      </c>
      <c r="C10" s="9" t="str">
        <f>IF(Data!E19="Not Started",Data!B19,"")</f>
        <v/>
      </c>
      <c r="D10" s="9" t="str">
        <f>IF(C10="","",Data!D19)</f>
        <v/>
      </c>
      <c r="E10" s="9" t="str">
        <f>IF(Data!E19="In Progress",Data!B19,"")</f>
        <v/>
      </c>
      <c r="F10" s="9" t="str">
        <f>IF(E10="","",Data!D19)</f>
        <v/>
      </c>
      <c r="G10" s="9" t="str">
        <f>IF(Data!E19="Complete",Data!B19,"")</f>
        <v>Design</v>
      </c>
      <c r="H10" s="9" t="str">
        <f>IF(G10="","",Data!D19)</f>
        <v>Person 4</v>
      </c>
    </row>
    <row r="11" spans="1:8" ht="15" thickBot="1" x14ac:dyDescent="0.35">
      <c r="A11" s="9" t="str">
        <f>IF(Data!E20="Not Started",Data!B20,"")</f>
        <v/>
      </c>
      <c r="B11" s="9" t="str">
        <f>IF(A11="","",Data!D20)</f>
        <v/>
      </c>
      <c r="C11" s="9" t="str">
        <f>IF(Data!E20="Not Started",Data!B20,"")</f>
        <v/>
      </c>
      <c r="D11" s="9" t="str">
        <f>IF(C11="","",Data!D20)</f>
        <v/>
      </c>
      <c r="E11" s="9" t="str">
        <f>IF(Data!E20="In Progress",Data!B20,"")</f>
        <v>Project Testing</v>
      </c>
      <c r="F11" s="9" t="str">
        <f>IF(E11="","",Data!D20)</f>
        <v>Person 1</v>
      </c>
      <c r="G11" s="9" t="str">
        <f>IF(Data!E20="Complete",Data!B20,"")</f>
        <v/>
      </c>
      <c r="H11" s="9" t="str">
        <f>IF(G11="","",Data!D20)</f>
        <v/>
      </c>
    </row>
    <row r="12" spans="1:8" ht="15" thickBot="1" x14ac:dyDescent="0.35">
      <c r="A12" s="9" t="str">
        <f>IF(Data!E21="Not Started",Data!B21,"")</f>
        <v/>
      </c>
      <c r="B12" s="9" t="str">
        <f>IF(A12="","",Data!D21)</f>
        <v/>
      </c>
      <c r="C12" s="9" t="str">
        <f>IF(Data!E21="Not Started",Data!B21,"")</f>
        <v/>
      </c>
      <c r="D12" s="9" t="str">
        <f>IF(C12="","",Data!D21)</f>
        <v/>
      </c>
      <c r="E12" s="9" t="str">
        <f>IF(Data!E21="In Progress",Data!B21,"")</f>
        <v>Process</v>
      </c>
      <c r="F12" s="9" t="str">
        <f>IF(E12="","",Data!D21)</f>
        <v>Person 2</v>
      </c>
      <c r="G12" s="9" t="str">
        <f>IF(Data!E21="Complete",Data!B21,"")</f>
        <v/>
      </c>
      <c r="H12" s="9" t="str">
        <f>IF(G12="","",Data!D21)</f>
        <v/>
      </c>
    </row>
    <row r="13" spans="1:8" ht="15" thickBot="1" x14ac:dyDescent="0.35">
      <c r="A13" s="9" t="str">
        <f>IF(Data!E22="Not Started",Data!B22,"")</f>
        <v/>
      </c>
      <c r="B13" s="9" t="str">
        <f>IF(A13="","",Data!D22)</f>
        <v/>
      </c>
      <c r="C13" s="9" t="str">
        <f>IF(Data!E22="Not Started",Data!B22,"")</f>
        <v/>
      </c>
      <c r="D13" s="9" t="str">
        <f>IF(C13="","",Data!D22)</f>
        <v/>
      </c>
      <c r="E13" s="9" t="str">
        <f>IF(Data!E22="In Progress",Data!B22,"")</f>
        <v>Data model</v>
      </c>
      <c r="F13" s="9" t="str">
        <f>IF(E13="","",Data!D22)</f>
        <v>Person 3</v>
      </c>
      <c r="G13" s="9" t="str">
        <f>IF(Data!E22="Complete",Data!B22,"")</f>
        <v/>
      </c>
      <c r="H13" s="9" t="str">
        <f>IF(G13="","",Data!D22)</f>
        <v/>
      </c>
    </row>
    <row r="14" spans="1:8" ht="15" thickBot="1" x14ac:dyDescent="0.35">
      <c r="A14" s="9" t="str">
        <f>IF(Data!E23="Not Started",Data!B23,"")</f>
        <v>Project Deliver</v>
      </c>
      <c r="B14" s="9" t="str">
        <f>IF(A14="","",Data!D23)</f>
        <v>Person 7</v>
      </c>
      <c r="C14" s="9" t="str">
        <f>IF(Data!E23="Not Started",Data!B23,"")</f>
        <v>Project Deliver</v>
      </c>
      <c r="D14" s="9" t="str">
        <f>IF(C14="","",Data!D23)</f>
        <v>Person 7</v>
      </c>
      <c r="E14" s="9" t="str">
        <f>IF(Data!E23="In Progress",Data!B23,"")</f>
        <v/>
      </c>
      <c r="F14" s="9" t="str">
        <f>IF(E14="","",Data!D23)</f>
        <v/>
      </c>
      <c r="G14" s="9" t="str">
        <f>IF(Data!E23="Complete",Data!B23,"")</f>
        <v/>
      </c>
      <c r="H14" s="9" t="str">
        <f>IF(G14="","",Data!D23)</f>
        <v/>
      </c>
    </row>
    <row r="15" spans="1:8" ht="15" thickBot="1" x14ac:dyDescent="0.35">
      <c r="A15" s="9" t="str">
        <f>IF(Data!E24="Not Started",Data!B24,"")</f>
        <v>Define server</v>
      </c>
      <c r="B15" s="9" t="str">
        <f>IF(A15="","",Data!D24)</f>
        <v>Person 10</v>
      </c>
      <c r="C15" s="9" t="str">
        <f>IF(Data!E24="Not Started",Data!B24,"")</f>
        <v>Define server</v>
      </c>
      <c r="D15" s="9" t="str">
        <f>IF(C15="","",Data!D24)</f>
        <v>Person 10</v>
      </c>
      <c r="E15" s="9" t="str">
        <f>IF(Data!E24="In Progress",Data!B24,"")</f>
        <v/>
      </c>
      <c r="F15" s="9" t="str">
        <f>IF(E15="","",Data!D24)</f>
        <v/>
      </c>
      <c r="G15" s="9" t="str">
        <f>IF(Data!E24="Complete",Data!B24,"")</f>
        <v/>
      </c>
      <c r="H15" s="9" t="str">
        <f>IF(G15="","",Data!D24)</f>
        <v/>
      </c>
    </row>
  </sheetData>
  <mergeCells count="5">
    <mergeCell ref="E6:F6"/>
    <mergeCell ref="C6:D6"/>
    <mergeCell ref="G6:H6"/>
    <mergeCell ref="A1:H1"/>
    <mergeCell ref="A6:B6"/>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F0"/>
  </sheetPr>
  <dimension ref="A1:H26"/>
  <sheetViews>
    <sheetView workbookViewId="0">
      <selection activeCell="F9" sqref="F9"/>
    </sheetView>
  </sheetViews>
  <sheetFormatPr defaultRowHeight="14.4" x14ac:dyDescent="0.3"/>
  <cols>
    <col min="1" max="1" width="16.5546875" bestFit="1" customWidth="1"/>
    <col min="2" max="2" width="12" bestFit="1" customWidth="1"/>
    <col min="3" max="3" width="12.5546875" bestFit="1" customWidth="1"/>
    <col min="4" max="4" width="19.33203125" bestFit="1" customWidth="1"/>
    <col min="5" max="8" width="13" customWidth="1"/>
  </cols>
  <sheetData>
    <row r="1" spans="1:8" ht="36" thickBot="1" x14ac:dyDescent="0.65">
      <c r="A1" s="333" t="s">
        <v>1059</v>
      </c>
      <c r="B1" s="299"/>
      <c r="C1" s="299"/>
      <c r="D1" s="299"/>
      <c r="E1" s="299"/>
      <c r="F1" s="299"/>
      <c r="G1" s="299"/>
      <c r="H1" s="299"/>
    </row>
    <row r="2" spans="1:8" ht="15" thickBot="1" x14ac:dyDescent="0.35">
      <c r="A2" s="104"/>
      <c r="H2" s="105"/>
    </row>
    <row r="3" spans="1:8" ht="15" thickBot="1" x14ac:dyDescent="0.35">
      <c r="A3" s="136" t="s">
        <v>63</v>
      </c>
      <c r="B3" s="235" t="str">
        <f>Data!$B$4</f>
        <v>Olympic International</v>
      </c>
      <c r="C3" s="235"/>
      <c r="H3" s="105"/>
    </row>
    <row r="4" spans="1:8" ht="15" thickBot="1" x14ac:dyDescent="0.35">
      <c r="A4" s="136" t="s">
        <v>1060</v>
      </c>
      <c r="B4" s="235" t="str">
        <f>Data!$B$10</f>
        <v>Los Angeles, Case</v>
      </c>
      <c r="C4" s="235"/>
      <c r="H4" s="105"/>
    </row>
    <row r="5" spans="1:8" ht="15" thickBot="1" x14ac:dyDescent="0.35">
      <c r="A5" s="165" t="s">
        <v>924</v>
      </c>
      <c r="B5" s="341">
        <f>Data!$B$7</f>
        <v>45509</v>
      </c>
      <c r="C5" s="341"/>
      <c r="H5" s="105"/>
    </row>
    <row r="6" spans="1:8" ht="29.4" thickBot="1" x14ac:dyDescent="0.35">
      <c r="A6" s="153" t="s">
        <v>1061</v>
      </c>
      <c r="B6" s="64" t="s">
        <v>200</v>
      </c>
      <c r="C6" s="153" t="s">
        <v>1062</v>
      </c>
      <c r="D6" s="64" t="s">
        <v>371</v>
      </c>
      <c r="H6" s="105"/>
    </row>
    <row r="7" spans="1:8" ht="43.8" thickBot="1" x14ac:dyDescent="0.35">
      <c r="A7" s="62" t="str">
        <f>Data!A52</f>
        <v>Person 1</v>
      </c>
      <c r="B7" s="62" t="str">
        <f>Data!B52</f>
        <v>Project Manager</v>
      </c>
      <c r="C7" s="62" t="s">
        <v>1063</v>
      </c>
      <c r="D7" s="62" t="str">
        <f>Data!E52</f>
        <v>person1@olympicintl.com</v>
      </c>
      <c r="H7" s="105"/>
    </row>
    <row r="8" spans="1:8" ht="43.8" thickBot="1" x14ac:dyDescent="0.35">
      <c r="A8" s="62" t="str">
        <f>Data!A53</f>
        <v>Person 2</v>
      </c>
      <c r="B8" s="62" t="str">
        <f>Data!B53</f>
        <v>Business Analyst</v>
      </c>
      <c r="C8" s="62" t="s">
        <v>1063</v>
      </c>
      <c r="D8" s="62" t="str">
        <f>Data!E53</f>
        <v>person2@olympicintl.com</v>
      </c>
      <c r="H8" s="105"/>
    </row>
    <row r="9" spans="1:8" ht="43.8" thickBot="1" x14ac:dyDescent="0.35">
      <c r="A9" s="62" t="str">
        <f>Data!A54</f>
        <v>Person 3</v>
      </c>
      <c r="B9" s="62" t="str">
        <f>Data!B54</f>
        <v>Data Analyst</v>
      </c>
      <c r="C9" s="62" t="s">
        <v>1063</v>
      </c>
      <c r="D9" s="62" t="str">
        <f>Data!E54</f>
        <v>person3@olympicintl.com</v>
      </c>
      <c r="H9" s="105"/>
    </row>
    <row r="10" spans="1:8" ht="43.8" thickBot="1" x14ac:dyDescent="0.35">
      <c r="A10" s="62" t="str">
        <f>Data!A55</f>
        <v>Person 4</v>
      </c>
      <c r="B10" s="62" t="str">
        <f>Data!B55</f>
        <v>Designer</v>
      </c>
      <c r="C10" s="62" t="s">
        <v>1063</v>
      </c>
      <c r="D10" s="62" t="str">
        <f>Data!E55</f>
        <v>person4@olympicintl.com</v>
      </c>
      <c r="H10" s="105"/>
    </row>
    <row r="11" spans="1:8" ht="15" thickBot="1" x14ac:dyDescent="0.35">
      <c r="A11" s="9"/>
      <c r="B11" s="9"/>
      <c r="C11" s="9"/>
      <c r="D11" s="9"/>
      <c r="H11" s="105"/>
    </row>
    <row r="12" spans="1:8" ht="29.4" thickBot="1" x14ac:dyDescent="0.35">
      <c r="A12" s="64" t="s">
        <v>1064</v>
      </c>
      <c r="B12" s="64" t="s">
        <v>200</v>
      </c>
      <c r="C12" s="64" t="s">
        <v>1062</v>
      </c>
      <c r="D12" s="64" t="s">
        <v>371</v>
      </c>
      <c r="H12" s="105"/>
    </row>
    <row r="13" spans="1:8" ht="58.2" thickBot="1" x14ac:dyDescent="0.35">
      <c r="A13" s="62" t="str">
        <f>Data!A56</f>
        <v>Person 5</v>
      </c>
      <c r="B13" s="62" t="str">
        <f>Data!B56</f>
        <v>Vendor Manager</v>
      </c>
      <c r="C13" s="62" t="s">
        <v>1065</v>
      </c>
      <c r="D13" s="62" t="str">
        <f>Data!E56</f>
        <v>person5@olympicintl.com</v>
      </c>
      <c r="H13" s="105"/>
    </row>
    <row r="14" spans="1:8" ht="58.2" thickBot="1" x14ac:dyDescent="0.35">
      <c r="A14" s="62" t="str">
        <f>Data!A57</f>
        <v>Person 6</v>
      </c>
      <c r="B14" s="62" t="str">
        <f>Data!B57</f>
        <v>Coordinator</v>
      </c>
      <c r="C14" s="62" t="s">
        <v>1065</v>
      </c>
      <c r="D14" s="62" t="str">
        <f>Data!E57</f>
        <v>person6@olympicintl.com</v>
      </c>
      <c r="H14" s="105"/>
    </row>
    <row r="15" spans="1:8" ht="58.2" thickBot="1" x14ac:dyDescent="0.35">
      <c r="A15" s="62" t="str">
        <f>Data!A58</f>
        <v>Person 7</v>
      </c>
      <c r="B15" s="62" t="str">
        <f>Data!B58</f>
        <v>QA Lead</v>
      </c>
      <c r="C15" s="62" t="s">
        <v>1065</v>
      </c>
      <c r="D15" s="62" t="str">
        <f>Data!E58</f>
        <v>person7@olympicintl.com</v>
      </c>
      <c r="H15" s="105"/>
    </row>
    <row r="16" spans="1:8" ht="58.2" thickBot="1" x14ac:dyDescent="0.35">
      <c r="A16" s="62" t="str">
        <f>Data!A59</f>
        <v>Person 8</v>
      </c>
      <c r="B16" s="62" t="str">
        <f>Data!B59</f>
        <v>Engineer</v>
      </c>
      <c r="C16" s="62" t="s">
        <v>1065</v>
      </c>
      <c r="D16" s="62" t="str">
        <f>Data!E59</f>
        <v>person8@olympicintl.com</v>
      </c>
      <c r="H16" s="105"/>
    </row>
    <row r="17" spans="1:8" ht="15" thickBot="1" x14ac:dyDescent="0.35">
      <c r="A17" s="9"/>
      <c r="B17" s="9"/>
      <c r="C17" s="9"/>
      <c r="D17" s="9"/>
      <c r="H17" s="105"/>
    </row>
    <row r="18" spans="1:8" ht="29.4" thickBot="1" x14ac:dyDescent="0.35">
      <c r="A18" s="64" t="s">
        <v>1066</v>
      </c>
      <c r="B18" s="64" t="s">
        <v>1067</v>
      </c>
      <c r="C18" s="64" t="s">
        <v>1068</v>
      </c>
      <c r="D18" s="64" t="s">
        <v>78</v>
      </c>
      <c r="H18" s="105"/>
    </row>
    <row r="19" spans="1:8" ht="15" thickBot="1" x14ac:dyDescent="0.35">
      <c r="A19" s="62" t="str">
        <f>IFERROR(Data!B16,"")</f>
        <v>Meet Client</v>
      </c>
      <c r="B19" s="62" t="str">
        <f>IFERROR(Data!C16,"")</f>
        <v>Initiation</v>
      </c>
      <c r="C19" s="62" t="str">
        <f>IFERROR(Data!N16,"")</f>
        <v>Initiation</v>
      </c>
      <c r="D19" s="62" t="str">
        <f>IFERROR(Data!E16,"")</f>
        <v>Complete</v>
      </c>
      <c r="H19" s="105"/>
    </row>
    <row r="20" spans="1:8" ht="15" thickBot="1" x14ac:dyDescent="0.35">
      <c r="A20" s="62" t="str">
        <f>IFERROR(Data!B17,"")</f>
        <v>Requirements</v>
      </c>
      <c r="B20" s="62" t="str">
        <f>IFERROR(Data!C17,"")</f>
        <v>Planning</v>
      </c>
      <c r="C20" s="62" t="str">
        <f>IFERROR(Data!N17,"")</f>
        <v>Planning</v>
      </c>
      <c r="D20" s="62" t="str">
        <f>IFERROR(Data!E17,"")</f>
        <v>Complete</v>
      </c>
      <c r="H20" s="105"/>
    </row>
    <row r="21" spans="1:8" ht="15" thickBot="1" x14ac:dyDescent="0.35">
      <c r="A21" s="62" t="str">
        <f>IFERROR(Data!B18,"")</f>
        <v>Inputs</v>
      </c>
      <c r="B21" s="62" t="str">
        <f>IFERROR(Data!C18,"")</f>
        <v>Planning</v>
      </c>
      <c r="C21" s="62" t="str">
        <f>IFERROR(Data!N18,"")</f>
        <v>Planning</v>
      </c>
      <c r="D21" s="62" t="str">
        <f>IFERROR(Data!E18,"")</f>
        <v>Overdue</v>
      </c>
      <c r="H21" s="105"/>
    </row>
    <row r="22" spans="1:8" ht="15" thickBot="1" x14ac:dyDescent="0.35">
      <c r="A22" s="62" t="str">
        <f>IFERROR(Data!B19,"")</f>
        <v>Design</v>
      </c>
      <c r="B22" s="62" t="str">
        <f>IFERROR(Data!C19,"")</f>
        <v>Planning</v>
      </c>
      <c r="C22" s="62" t="str">
        <f>IFERROR(Data!N19,"")</f>
        <v>Planning</v>
      </c>
      <c r="D22" s="62" t="str">
        <f>IFERROR(Data!E19,"")</f>
        <v>Complete</v>
      </c>
      <c r="H22" s="105"/>
    </row>
    <row r="23" spans="1:8" ht="15" thickBot="1" x14ac:dyDescent="0.35">
      <c r="A23" s="62" t="str">
        <f>IFERROR(Data!B20,"")</f>
        <v>Project Testing</v>
      </c>
      <c r="B23" s="62" t="str">
        <f>IFERROR(Data!C20,"")</f>
        <v>Execution</v>
      </c>
      <c r="C23" s="62" t="str">
        <f>IFERROR(Data!N20,"")</f>
        <v>Execution</v>
      </c>
      <c r="D23" s="62" t="str">
        <f>IFERROR(Data!E20,"")</f>
        <v>In Progress</v>
      </c>
      <c r="H23" s="105"/>
    </row>
    <row r="24" spans="1:8" ht="15" thickBot="1" x14ac:dyDescent="0.35">
      <c r="A24" s="62" t="str">
        <f>IFERROR(Data!B21,"")</f>
        <v>Process</v>
      </c>
      <c r="B24" s="62" t="str">
        <f>IFERROR(Data!C21,"")</f>
        <v>Execution</v>
      </c>
      <c r="C24" s="62" t="str">
        <f>IFERROR(Data!N21,"")</f>
        <v>Execution</v>
      </c>
      <c r="D24" s="62" t="str">
        <f>IFERROR(Data!E21,"")</f>
        <v>In Progress</v>
      </c>
      <c r="H24" s="105"/>
    </row>
    <row r="25" spans="1:8" ht="15" thickBot="1" x14ac:dyDescent="0.35">
      <c r="A25" s="9"/>
      <c r="B25" s="9"/>
      <c r="C25" s="9"/>
      <c r="D25" s="9"/>
      <c r="H25" s="105"/>
    </row>
    <row r="26" spans="1:8" ht="15" thickBot="1" x14ac:dyDescent="0.35">
      <c r="A26" s="9" t="s">
        <v>926</v>
      </c>
      <c r="B26" s="9">
        <f>Data!$B$12</f>
        <v>5500</v>
      </c>
      <c r="C26" s="9"/>
      <c r="D26" s="9" t="s">
        <v>1069</v>
      </c>
      <c r="E26" s="9">
        <f>SUM(Data!K16:K60)</f>
        <v>5300</v>
      </c>
      <c r="F26" s="9"/>
      <c r="G26" s="9" t="s">
        <v>1070</v>
      </c>
      <c r="H26" s="9">
        <f>MAX(0,B26-E26)</f>
        <v>200</v>
      </c>
    </row>
  </sheetData>
  <mergeCells count="4">
    <mergeCell ref="A1:H1"/>
    <mergeCell ref="B3:C3"/>
    <mergeCell ref="B4:C4"/>
    <mergeCell ref="B5:C5"/>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70C0"/>
  </sheetPr>
  <dimension ref="A1:H18"/>
  <sheetViews>
    <sheetView workbookViewId="0">
      <selection activeCell="B12" sqref="B12"/>
    </sheetView>
  </sheetViews>
  <sheetFormatPr defaultRowHeight="14.4" x14ac:dyDescent="0.3"/>
  <cols>
    <col min="1" max="1" width="14" customWidth="1"/>
    <col min="2" max="2" width="24" customWidth="1"/>
    <col min="3" max="3" width="32" customWidth="1"/>
    <col min="4" max="4" width="18" customWidth="1"/>
    <col min="5" max="7" width="12" customWidth="1"/>
    <col min="8" max="8" width="34" customWidth="1"/>
  </cols>
  <sheetData>
    <row r="1" spans="1:8" ht="40.5" customHeight="1" thickBot="1" x14ac:dyDescent="0.65">
      <c r="A1" s="333" t="s">
        <v>1071</v>
      </c>
      <c r="B1" s="299"/>
      <c r="C1" s="299"/>
      <c r="D1" s="299"/>
      <c r="E1" s="299"/>
      <c r="F1" s="299"/>
      <c r="G1" s="299"/>
      <c r="H1" s="299"/>
    </row>
    <row r="2" spans="1:8" ht="15" thickBot="1" x14ac:dyDescent="0.35"/>
    <row r="3" spans="1:8" ht="29.4" thickBot="1" x14ac:dyDescent="0.35">
      <c r="A3" s="139" t="s">
        <v>997</v>
      </c>
      <c r="B3" s="161" t="s">
        <v>1072</v>
      </c>
      <c r="C3" s="139" t="s">
        <v>1073</v>
      </c>
      <c r="D3" s="161" t="s">
        <v>1074</v>
      </c>
      <c r="E3" s="139" t="s">
        <v>78</v>
      </c>
      <c r="F3" s="161" t="s">
        <v>336</v>
      </c>
      <c r="G3" s="139" t="s">
        <v>337</v>
      </c>
      <c r="H3" s="161" t="s">
        <v>1075</v>
      </c>
    </row>
    <row r="4" spans="1:8" ht="29.4" thickBot="1" x14ac:dyDescent="0.35">
      <c r="A4" s="62" t="str">
        <f>IFERROR(Data!A112,"")</f>
        <v>Initiation</v>
      </c>
      <c r="B4" s="62" t="str">
        <f>IFERROR(Data!B112,"")</f>
        <v>Business Case</v>
      </c>
      <c r="C4" s="62" t="str">
        <f>IFERROR(Data!C112,"")</f>
        <v>Need and value statement</v>
      </c>
      <c r="D4" s="62" t="str">
        <f>IFERROR(Data!D112,"")</f>
        <v>Person 1</v>
      </c>
      <c r="E4" s="62" t="str">
        <f>IFERROR(Data!E112,"")</f>
        <v>Approved</v>
      </c>
      <c r="F4" s="62" t="str">
        <f>IFERROR(Data!F112,"")</f>
        <v>2024-07-25</v>
      </c>
      <c r="G4" s="62" t="str">
        <f>IFERROR(Data!G112,"")</f>
        <v>2024-07-28</v>
      </c>
      <c r="H4" s="62" t="str">
        <f>IFERROR(Data!H112,"")</f>
        <v>SharePoint/Initiation/Business_Case.docx</v>
      </c>
    </row>
    <row r="5" spans="1:8" ht="29.4" thickBot="1" x14ac:dyDescent="0.35">
      <c r="A5" s="62" t="str">
        <f>IFERROR(Data!A113,"")</f>
        <v>Initiation</v>
      </c>
      <c r="B5" s="62" t="str">
        <f>IFERROR(Data!B113,"")</f>
        <v>Project Charter</v>
      </c>
      <c r="C5" s="62" t="str">
        <f>IFERROR(Data!C113,"")</f>
        <v>Authorizes project</v>
      </c>
      <c r="D5" s="62" t="str">
        <f>IFERROR(Data!D113,"")</f>
        <v>Person 1</v>
      </c>
      <c r="E5" s="62" t="str">
        <f>IFERROR(Data!E113,"")</f>
        <v>Approved</v>
      </c>
      <c r="F5" s="62" t="str">
        <f>IFERROR(Data!F113,"")</f>
        <v>2024-08-01</v>
      </c>
      <c r="G5" s="62" t="str">
        <f>IFERROR(Data!G113,"")</f>
        <v>2024-08-01</v>
      </c>
      <c r="H5" s="62" t="str">
        <f>IFERROR(Data!H113,"")</f>
        <v>SharePoint/Initiation/Project_Charter.docx</v>
      </c>
    </row>
    <row r="6" spans="1:8" ht="29.4" thickBot="1" x14ac:dyDescent="0.35">
      <c r="A6" s="62" t="str">
        <f>IFERROR(Data!A114,"")</f>
        <v>Planning</v>
      </c>
      <c r="B6" s="62" t="str">
        <f>IFERROR(Data!B114,"")</f>
        <v>Schedule Management Plan</v>
      </c>
      <c r="C6" s="62" t="str">
        <f>IFERROR(Data!C114,"")</f>
        <v>Planning baseline</v>
      </c>
      <c r="D6" s="62" t="str">
        <f>IFERROR(Data!D114,"")</f>
        <v>Person 2</v>
      </c>
      <c r="E6" s="62" t="str">
        <f>IFERROR(Data!E114,"")</f>
        <v>Approved</v>
      </c>
      <c r="F6" s="62" t="str">
        <f>IFERROR(Data!F114,"")</f>
        <v>2024-08-02</v>
      </c>
      <c r="G6" s="62" t="str">
        <f>IFERROR(Data!G114,"")</f>
        <v>2024-08-03</v>
      </c>
      <c r="H6" s="62" t="str">
        <f>IFERROR(Data!H114,"")</f>
        <v>SharePoint/Planning/Schedule_Plan.docx</v>
      </c>
    </row>
    <row r="7" spans="1:8" ht="29.4" thickBot="1" x14ac:dyDescent="0.35">
      <c r="A7" s="62" t="str">
        <f>IFERROR(Data!A115,"")</f>
        <v>Execution</v>
      </c>
      <c r="B7" s="62" t="str">
        <f>IFERROR(Data!B115,"")</f>
        <v>Status Reports</v>
      </c>
      <c r="C7" s="62" t="str">
        <f>IFERROR(Data!C115,"")</f>
        <v>Weekly updates</v>
      </c>
      <c r="D7" s="62" t="str">
        <f>IFERROR(Data!D115,"")</f>
        <v>Person 9</v>
      </c>
      <c r="E7" s="62" t="str">
        <f>IFERROR(Data!E115,"")</f>
        <v>In Progress</v>
      </c>
      <c r="F7" s="62" t="str">
        <f>IFERROR(Data!F115,"")</f>
        <v>2024-08-10</v>
      </c>
      <c r="G7" s="62" t="str">
        <f>IFERROR(Data!G115,"")</f>
        <v>2024-08-15</v>
      </c>
      <c r="H7" s="62" t="str">
        <f>IFERROR(Data!H115,"")</f>
        <v>SharePoint/Execution/Status_Report.xlsx</v>
      </c>
    </row>
    <row r="8" spans="1:8" ht="15" thickBot="1" x14ac:dyDescent="0.35">
      <c r="A8" s="62">
        <f>IFERROR(Data!A116,"")</f>
        <v>0</v>
      </c>
      <c r="B8" s="62">
        <f>IFERROR(Data!B116,"")</f>
        <v>0</v>
      </c>
      <c r="C8" s="62">
        <f>IFERROR(Data!C116,"")</f>
        <v>0</v>
      </c>
      <c r="D8" s="62">
        <f>IFERROR(Data!D116,"")</f>
        <v>0</v>
      </c>
      <c r="E8" s="62">
        <f>IFERROR(Data!E116,"")</f>
        <v>0</v>
      </c>
      <c r="F8" s="62">
        <f>IFERROR(Data!F116,"")</f>
        <v>0</v>
      </c>
      <c r="G8" s="62">
        <f>IFERROR(Data!G116,"")</f>
        <v>0</v>
      </c>
      <c r="H8" s="62" t="str">
        <f>IFERROR(Data!H116,"")</f>
        <v/>
      </c>
    </row>
    <row r="9" spans="1:8" ht="15" thickBot="1" x14ac:dyDescent="0.35">
      <c r="A9" s="62">
        <f>IFERROR(Data!A117,"")</f>
        <v>0</v>
      </c>
      <c r="B9" s="62">
        <f>IFERROR(Data!B117,"")</f>
        <v>0</v>
      </c>
      <c r="C9" s="62">
        <f>IFERROR(Data!C117,"")</f>
        <v>0</v>
      </c>
      <c r="D9" s="62">
        <f>IFERROR(Data!D117,"")</f>
        <v>0</v>
      </c>
      <c r="E9" s="62">
        <f>IFERROR(Data!E117,"")</f>
        <v>0</v>
      </c>
      <c r="F9" s="62">
        <f>IFERROR(Data!F117,"")</f>
        <v>0</v>
      </c>
      <c r="G9" s="62">
        <f>IFERROR(Data!G117,"")</f>
        <v>0</v>
      </c>
      <c r="H9" s="62" t="str">
        <f>IFERROR(Data!H117,"")</f>
        <v/>
      </c>
    </row>
    <row r="10" spans="1:8" ht="15" thickBot="1" x14ac:dyDescent="0.35">
      <c r="A10" s="62">
        <f>IFERROR(Data!A118,"")</f>
        <v>0</v>
      </c>
      <c r="B10" s="62">
        <f>IFERROR(Data!B118,"")</f>
        <v>0</v>
      </c>
      <c r="C10" s="62">
        <f>IFERROR(Data!C118,"")</f>
        <v>0</v>
      </c>
      <c r="D10" s="62">
        <f>IFERROR(Data!D118,"")</f>
        <v>0</v>
      </c>
      <c r="E10" s="62">
        <f>IFERROR(Data!E118,"")</f>
        <v>0</v>
      </c>
      <c r="F10" s="62">
        <f>IFERROR(Data!F118,"")</f>
        <v>0</v>
      </c>
      <c r="G10" s="62">
        <f>IFERROR(Data!G118,"")</f>
        <v>0</v>
      </c>
      <c r="H10" s="62" t="str">
        <f>IFERROR(Data!H118,"")</f>
        <v/>
      </c>
    </row>
    <row r="11" spans="1:8" ht="15" thickBot="1" x14ac:dyDescent="0.35">
      <c r="A11" s="62">
        <f>IFERROR(Data!A119,"")</f>
        <v>0</v>
      </c>
      <c r="B11" s="62">
        <f>IFERROR(Data!B119,"")</f>
        <v>0</v>
      </c>
      <c r="C11" s="62">
        <f>IFERROR(Data!C119,"")</f>
        <v>0</v>
      </c>
      <c r="D11" s="62">
        <f>IFERROR(Data!D119,"")</f>
        <v>0</v>
      </c>
      <c r="E11" s="62">
        <f>IFERROR(Data!E119,"")</f>
        <v>0</v>
      </c>
      <c r="F11" s="62">
        <f>IFERROR(Data!F119,"")</f>
        <v>0</v>
      </c>
      <c r="G11" s="62">
        <f>IFERROR(Data!G119,"")</f>
        <v>0</v>
      </c>
      <c r="H11" s="62" t="str">
        <f>IFERROR(Data!H119,"")</f>
        <v/>
      </c>
    </row>
    <row r="12" spans="1:8" ht="29.4" thickBot="1" x14ac:dyDescent="0.35">
      <c r="A12" s="62" t="str">
        <f>IFERROR(Data!A120,"")</f>
        <v>RESOURCE PLAN MASTER</v>
      </c>
      <c r="B12" s="62">
        <f>IFERROR(Data!B120,"")</f>
        <v>0</v>
      </c>
      <c r="C12" s="62">
        <f>IFERROR(Data!C120,"")</f>
        <v>0</v>
      </c>
      <c r="D12" s="62">
        <f>IFERROR(Data!D120,"")</f>
        <v>0</v>
      </c>
      <c r="E12" s="62">
        <f>IFERROR(Data!E120,"")</f>
        <v>0</v>
      </c>
      <c r="F12" s="62">
        <f>IFERROR(Data!F120,"")</f>
        <v>0</v>
      </c>
      <c r="G12" s="62">
        <f>IFERROR(Data!G120,"")</f>
        <v>0</v>
      </c>
      <c r="H12" s="62">
        <f>IFERROR(Data!H120,"")</f>
        <v>0</v>
      </c>
    </row>
    <row r="13" spans="1:8" ht="15" thickBot="1" x14ac:dyDescent="0.35">
      <c r="A13" s="62" t="str">
        <f>IFERROR(Data!A121,"")</f>
        <v>Resource</v>
      </c>
      <c r="B13" s="62" t="str">
        <f>IFERROR(Data!B121,"")</f>
        <v>Team</v>
      </c>
      <c r="C13" s="62" t="str">
        <f>IFERROR(Data!C121,"")</f>
        <v>Task</v>
      </c>
      <c r="D13" s="62" t="str">
        <f>IFERROR(Data!D121,"")</f>
        <v>Hours</v>
      </c>
      <c r="E13" s="62" t="str">
        <f>IFERROR(Data!E121,"")</f>
        <v>Rate</v>
      </c>
      <c r="F13" s="62" t="str">
        <f>IFERROR(Data!F121,"")</f>
        <v>Date</v>
      </c>
      <c r="G13" s="62" t="str">
        <f>IFERROR(Data!G121,"")</f>
        <v>Project</v>
      </c>
      <c r="H13" s="62" t="str">
        <f>IFERROR(Data!H121,"")</f>
        <v/>
      </c>
    </row>
    <row r="14" spans="1:8" ht="15" thickBot="1" x14ac:dyDescent="0.35">
      <c r="A14" s="62" t="str">
        <f>IFERROR(Data!A122,"")</f>
        <v>Person 1</v>
      </c>
      <c r="B14" s="62" t="str">
        <f>IFERROR(Data!B122,"")</f>
        <v>PMO</v>
      </c>
      <c r="C14" s="62" t="str">
        <f>IFERROR(Data!C122,"")</f>
        <v>Kickoff</v>
      </c>
      <c r="D14" s="62">
        <f>IFERROR(Data!D122,"")</f>
        <v>6</v>
      </c>
      <c r="E14" s="62">
        <f>IFERROR(Data!E122,"")</f>
        <v>95</v>
      </c>
      <c r="F14" s="62" t="str">
        <f>IFERROR(Data!F122,"")</f>
        <v>2024-08-01</v>
      </c>
      <c r="G14" s="62" t="str">
        <f>IFERROR(Data!G122,"")</f>
        <v>Olympic 2024</v>
      </c>
      <c r="H14" s="62" t="str">
        <f>IFERROR(Data!H122,"")</f>
        <v/>
      </c>
    </row>
    <row r="15" spans="1:8" ht="15" thickBot="1" x14ac:dyDescent="0.35">
      <c r="A15" s="62" t="str">
        <f>IFERROR(Data!A123,"")</f>
        <v>Person 3</v>
      </c>
      <c r="B15" s="62" t="str">
        <f>IFERROR(Data!B123,"")</f>
        <v>Data</v>
      </c>
      <c r="C15" s="62" t="str">
        <f>IFERROR(Data!C123,"")</f>
        <v>Guest List</v>
      </c>
      <c r="D15" s="62">
        <f>IFERROR(Data!D123,"")</f>
        <v>8</v>
      </c>
      <c r="E15" s="62">
        <f>IFERROR(Data!E123,"")</f>
        <v>65</v>
      </c>
      <c r="F15" s="62" t="str">
        <f>IFERROR(Data!F123,"")</f>
        <v>2024-08-05</v>
      </c>
      <c r="G15" s="62" t="str">
        <f>IFERROR(Data!G123,"")</f>
        <v>Olympic 2024</v>
      </c>
      <c r="H15" s="62" t="str">
        <f>IFERROR(Data!H123,"")</f>
        <v/>
      </c>
    </row>
    <row r="16" spans="1:8" ht="15" thickBot="1" x14ac:dyDescent="0.35">
      <c r="A16" s="62" t="str">
        <f>IFERROR(Data!A124,"")</f>
        <v>Person 4</v>
      </c>
      <c r="B16" s="62" t="str">
        <f>IFERROR(Data!B124,"")</f>
        <v>Design</v>
      </c>
      <c r="C16" s="62" t="str">
        <f>IFERROR(Data!C124,"")</f>
        <v>Invitation Design</v>
      </c>
      <c r="D16" s="62">
        <f>IFERROR(Data!D124,"")</f>
        <v>10</v>
      </c>
      <c r="E16" s="62">
        <f>IFERROR(Data!E124,"")</f>
        <v>60</v>
      </c>
      <c r="F16" s="62" t="str">
        <f>IFERROR(Data!F124,"")</f>
        <v>2024-08-06</v>
      </c>
      <c r="G16" s="62" t="str">
        <f>IFERROR(Data!G124,"")</f>
        <v>Olympic 2024</v>
      </c>
      <c r="H16" s="62" t="str">
        <f>IFERROR(Data!H124,"")</f>
        <v/>
      </c>
    </row>
    <row r="17" spans="1:8" ht="15" thickBot="1" x14ac:dyDescent="0.35">
      <c r="A17" s="62" t="str">
        <f>IFERROR(Data!A125,"")</f>
        <v>Person 9</v>
      </c>
      <c r="B17" s="62" t="str">
        <f>IFERROR(Data!B125,"")</f>
        <v>Comms</v>
      </c>
      <c r="C17" s="62" t="str">
        <f>IFERROR(Data!C125,"")</f>
        <v>Reminders</v>
      </c>
      <c r="D17" s="62">
        <f>IFERROR(Data!D125,"")</f>
        <v>4</v>
      </c>
      <c r="E17" s="62">
        <f>IFERROR(Data!E125,"")</f>
        <v>62</v>
      </c>
      <c r="F17" s="62" t="str">
        <f>IFERROR(Data!F125,"")</f>
        <v>2024-08-20</v>
      </c>
      <c r="G17" s="62" t="str">
        <f>IFERROR(Data!G125,"")</f>
        <v>Olympic 2024</v>
      </c>
      <c r="H17" s="62" t="str">
        <f>IFERROR(Data!H125,"")</f>
        <v/>
      </c>
    </row>
    <row r="18" spans="1:8" ht="15" thickBot="1" x14ac:dyDescent="0.35">
      <c r="A18" s="62">
        <f>IFERROR(Data!A126,"")</f>
        <v>0</v>
      </c>
      <c r="B18" s="62">
        <f>IFERROR(Data!B126,"")</f>
        <v>0</v>
      </c>
      <c r="C18" s="62">
        <f>IFERROR(Data!C126,"")</f>
        <v>0</v>
      </c>
      <c r="D18" s="62">
        <f>IFERROR(Data!D126,"")</f>
        <v>0</v>
      </c>
      <c r="E18" s="62">
        <f>IFERROR(Data!E126,"")</f>
        <v>0</v>
      </c>
      <c r="F18" s="62">
        <f>IFERROR(Data!F126,"")</f>
        <v>0</v>
      </c>
      <c r="G18" s="62">
        <f>IFERROR(Data!G126,"")</f>
        <v>0</v>
      </c>
      <c r="H18" s="62" t="str">
        <f>IFERROR(Data!H126,"")</f>
        <v/>
      </c>
    </row>
  </sheetData>
  <mergeCells count="1">
    <mergeCell ref="A1:H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2060"/>
  </sheetPr>
  <dimension ref="A1:L17"/>
  <sheetViews>
    <sheetView workbookViewId="0">
      <selection activeCell="N6" sqref="N6"/>
    </sheetView>
  </sheetViews>
  <sheetFormatPr defaultRowHeight="14.4" x14ac:dyDescent="0.3"/>
  <cols>
    <col min="1" max="1" width="13.88671875" customWidth="1"/>
    <col min="2" max="2" width="13.44140625" customWidth="1"/>
    <col min="3" max="4" width="18" customWidth="1"/>
    <col min="5" max="6" width="10" customWidth="1"/>
    <col min="7" max="7" width="14" customWidth="1"/>
    <col min="8" max="11" width="12" customWidth="1"/>
    <col min="12" max="12" width="16" customWidth="1"/>
  </cols>
  <sheetData>
    <row r="1" spans="1:12" ht="35.4" thickBot="1" x14ac:dyDescent="0.35">
      <c r="A1" s="342" t="s">
        <v>1076</v>
      </c>
      <c r="B1" s="343"/>
      <c r="C1" s="343"/>
      <c r="D1" s="343"/>
      <c r="E1" s="343"/>
      <c r="F1" s="343"/>
      <c r="G1" s="343"/>
      <c r="H1" s="343"/>
      <c r="I1" s="343"/>
      <c r="J1" s="343"/>
      <c r="K1" s="343"/>
      <c r="L1" s="344"/>
    </row>
    <row r="3" spans="1:12" ht="16.2" thickBot="1" x14ac:dyDescent="0.35">
      <c r="A3" s="168" t="s">
        <v>1077</v>
      </c>
      <c r="B3" s="9" t="s">
        <v>1078</v>
      </c>
    </row>
    <row r="4" spans="1:12" ht="16.2" thickBot="1" x14ac:dyDescent="0.35">
      <c r="A4" s="168" t="s">
        <v>1079</v>
      </c>
      <c r="B4" s="9" t="s">
        <v>1025</v>
      </c>
    </row>
    <row r="5" spans="1:12" ht="16.2" thickBot="1" x14ac:dyDescent="0.35">
      <c r="A5" s="168" t="s">
        <v>361</v>
      </c>
      <c r="B5" s="9">
        <f>Data!$B$9</f>
        <v>45641</v>
      </c>
    </row>
    <row r="7" spans="1:12" ht="29.4" thickBot="1" x14ac:dyDescent="0.35">
      <c r="A7" s="169" t="s">
        <v>1080</v>
      </c>
      <c r="B7" s="160" t="s">
        <v>1081</v>
      </c>
      <c r="C7" s="170" t="s">
        <v>1082</v>
      </c>
      <c r="D7" s="160" t="s">
        <v>1083</v>
      </c>
      <c r="E7" s="170" t="s">
        <v>1084</v>
      </c>
      <c r="F7" s="160" t="s">
        <v>1085</v>
      </c>
      <c r="G7" s="170" t="s">
        <v>1086</v>
      </c>
      <c r="H7" s="160" t="s">
        <v>1087</v>
      </c>
      <c r="I7" s="170" t="s">
        <v>68</v>
      </c>
      <c r="J7" s="160" t="s">
        <v>69</v>
      </c>
      <c r="K7" s="170" t="s">
        <v>1088</v>
      </c>
      <c r="L7" s="160" t="s">
        <v>85</v>
      </c>
    </row>
    <row r="8" spans="1:12" ht="15" thickBot="1" x14ac:dyDescent="0.35">
      <c r="A8" s="63" t="str">
        <f>IFERROR(Data!E16,"")</f>
        <v>Complete</v>
      </c>
      <c r="B8" s="62" t="str">
        <f t="shared" ref="B8:B17" si="0">"ORD-"&amp;TEXT(ROW()-7,"000")</f>
        <v>ORD-001</v>
      </c>
      <c r="C8" s="62" t="s">
        <v>1089</v>
      </c>
      <c r="D8" s="62" t="str">
        <f>IFERROR(Data!B16,"")</f>
        <v>Meet Client</v>
      </c>
      <c r="E8" s="62">
        <v>0</v>
      </c>
      <c r="F8" s="62">
        <v>1</v>
      </c>
      <c r="G8" s="62">
        <v>10</v>
      </c>
      <c r="H8" s="62">
        <f t="shared" ref="H8:H17" si="1">G8-F8</f>
        <v>9</v>
      </c>
      <c r="I8" s="62">
        <f>IFERROR(Data!F16,"")</f>
        <v>45505</v>
      </c>
      <c r="J8" s="62">
        <f>IFERROR(Data!G16,"")</f>
        <v>45508</v>
      </c>
      <c r="K8" s="62">
        <f>IFERROR(Data!G16,"")</f>
        <v>45508</v>
      </c>
      <c r="L8" s="62" t="str">
        <f>IFERROR(Data!L16,"")</f>
        <v>Kickoff approved</v>
      </c>
    </row>
    <row r="9" spans="1:12" ht="29.4" thickBot="1" x14ac:dyDescent="0.35">
      <c r="A9" s="63" t="str">
        <f>IFERROR(Data!E17,"")</f>
        <v>Complete</v>
      </c>
      <c r="B9" s="62" t="str">
        <f t="shared" si="0"/>
        <v>ORD-002</v>
      </c>
      <c r="C9" s="62" t="s">
        <v>1089</v>
      </c>
      <c r="D9" s="62" t="str">
        <f>IFERROR(Data!B17,"")</f>
        <v>Requirements</v>
      </c>
      <c r="E9" s="62">
        <v>0</v>
      </c>
      <c r="F9" s="62">
        <v>1</v>
      </c>
      <c r="G9" s="62">
        <v>10</v>
      </c>
      <c r="H9" s="62">
        <f t="shared" si="1"/>
        <v>9</v>
      </c>
      <c r="I9" s="62">
        <f>IFERROR(Data!F17,"")</f>
        <v>45505</v>
      </c>
      <c r="J9" s="62">
        <f>IFERROR(Data!G17,"")</f>
        <v>45506</v>
      </c>
      <c r="K9" s="62">
        <f>IFERROR(Data!G17,"")</f>
        <v>45506</v>
      </c>
      <c r="L9" s="62" t="str">
        <f>IFERROR(Data!L17,"")</f>
        <v>Requirements draft</v>
      </c>
    </row>
    <row r="10" spans="1:12" ht="29.4" thickBot="1" x14ac:dyDescent="0.35">
      <c r="A10" s="63" t="str">
        <f>IFERROR(Data!E18,"")</f>
        <v>Overdue</v>
      </c>
      <c r="B10" s="62" t="str">
        <f t="shared" si="0"/>
        <v>ORD-003</v>
      </c>
      <c r="C10" s="62" t="s">
        <v>1089</v>
      </c>
      <c r="D10" s="62" t="str">
        <f>IFERROR(Data!B18,"")</f>
        <v>Inputs</v>
      </c>
      <c r="E10" s="62">
        <v>0</v>
      </c>
      <c r="F10" s="62">
        <v>1</v>
      </c>
      <c r="G10" s="62">
        <v>10</v>
      </c>
      <c r="H10" s="62">
        <f t="shared" si="1"/>
        <v>9</v>
      </c>
      <c r="I10" s="62">
        <f>IFERROR(Data!F18,"")</f>
        <v>45509</v>
      </c>
      <c r="J10" s="62">
        <f>IFERROR(Data!G18,"")</f>
        <v>45509</v>
      </c>
      <c r="K10" s="62">
        <f>IFERROR(Data!G18,"")</f>
        <v>45509</v>
      </c>
      <c r="L10" s="62" t="str">
        <f>IFERROR(Data!L18,"")</f>
        <v>Missing vendor input</v>
      </c>
    </row>
    <row r="11" spans="1:12" ht="15" thickBot="1" x14ac:dyDescent="0.35">
      <c r="A11" s="63" t="str">
        <f>IFERROR(Data!E19,"")</f>
        <v>Complete</v>
      </c>
      <c r="B11" s="62" t="str">
        <f t="shared" si="0"/>
        <v>ORD-004</v>
      </c>
      <c r="C11" s="62" t="s">
        <v>1089</v>
      </c>
      <c r="D11" s="62" t="str">
        <f>IFERROR(Data!B19,"")</f>
        <v>Design</v>
      </c>
      <c r="E11" s="62">
        <v>0</v>
      </c>
      <c r="F11" s="62">
        <v>1</v>
      </c>
      <c r="G11" s="62">
        <v>10</v>
      </c>
      <c r="H11" s="62">
        <f t="shared" si="1"/>
        <v>9</v>
      </c>
      <c r="I11" s="62">
        <f>IFERROR(Data!F19,"")</f>
        <v>45510</v>
      </c>
      <c r="J11" s="62">
        <f>IFERROR(Data!G19,"")</f>
        <v>45516</v>
      </c>
      <c r="K11" s="62">
        <f>IFERROR(Data!G19,"")</f>
        <v>45516</v>
      </c>
      <c r="L11" s="62" t="str">
        <f>IFERROR(Data!L19,"")</f>
        <v>Design reviewed</v>
      </c>
    </row>
    <row r="12" spans="1:12" ht="15" thickBot="1" x14ac:dyDescent="0.35">
      <c r="A12" s="63" t="str">
        <f>IFERROR(Data!E20,"")</f>
        <v>In Progress</v>
      </c>
      <c r="B12" s="62" t="str">
        <f t="shared" si="0"/>
        <v>ORD-005</v>
      </c>
      <c r="C12" s="62" t="s">
        <v>1089</v>
      </c>
      <c r="D12" s="62" t="str">
        <f>IFERROR(Data!B20,"")</f>
        <v>Project Testing</v>
      </c>
      <c r="E12" s="62">
        <v>0</v>
      </c>
      <c r="F12" s="62">
        <v>1</v>
      </c>
      <c r="G12" s="62">
        <v>10</v>
      </c>
      <c r="H12" s="62">
        <f t="shared" si="1"/>
        <v>9</v>
      </c>
      <c r="I12" s="62">
        <f>IFERROR(Data!F20,"")</f>
        <v>45516</v>
      </c>
      <c r="J12" s="62">
        <f>IFERROR(Data!G20,"")</f>
        <v>45516</v>
      </c>
      <c r="K12" s="62">
        <f>IFERROR(Data!G20,"")</f>
        <v>45516</v>
      </c>
      <c r="L12" s="62" t="str">
        <f>IFERROR(Data!L20,"")</f>
        <v>Testing ongoing</v>
      </c>
    </row>
    <row r="13" spans="1:12" ht="29.4" thickBot="1" x14ac:dyDescent="0.35">
      <c r="A13" s="63" t="str">
        <f>IFERROR(Data!E21,"")</f>
        <v>In Progress</v>
      </c>
      <c r="B13" s="62" t="str">
        <f t="shared" si="0"/>
        <v>ORD-006</v>
      </c>
      <c r="C13" s="62" t="s">
        <v>1089</v>
      </c>
      <c r="D13" s="62" t="str">
        <f>IFERROR(Data!B21,"")</f>
        <v>Process</v>
      </c>
      <c r="E13" s="62">
        <v>0</v>
      </c>
      <c r="F13" s="62">
        <v>1</v>
      </c>
      <c r="G13" s="62">
        <v>10</v>
      </c>
      <c r="H13" s="62">
        <f t="shared" si="1"/>
        <v>9</v>
      </c>
      <c r="I13" s="62">
        <f>IFERROR(Data!F21,"")</f>
        <v>45517</v>
      </c>
      <c r="J13" s="62">
        <f>IFERROR(Data!G21,"")</f>
        <v>45519</v>
      </c>
      <c r="K13" s="62">
        <f>IFERROR(Data!G21,"")</f>
        <v>45519</v>
      </c>
      <c r="L13" s="62" t="str">
        <f>IFERROR(Data!L21,"")</f>
        <v>Workflow updates</v>
      </c>
    </row>
    <row r="14" spans="1:12" ht="15" thickBot="1" x14ac:dyDescent="0.35">
      <c r="A14" s="63" t="str">
        <f>IFERROR(Data!E22,"")</f>
        <v>In Progress</v>
      </c>
      <c r="B14" s="62" t="str">
        <f t="shared" si="0"/>
        <v>ORD-007</v>
      </c>
      <c r="C14" s="62" t="s">
        <v>1089</v>
      </c>
      <c r="D14" s="62" t="str">
        <f>IFERROR(Data!B22,"")</f>
        <v>Data model</v>
      </c>
      <c r="E14" s="62">
        <v>0</v>
      </c>
      <c r="F14" s="62">
        <v>1</v>
      </c>
      <c r="G14" s="62">
        <v>10</v>
      </c>
      <c r="H14" s="62">
        <f t="shared" si="1"/>
        <v>9</v>
      </c>
      <c r="I14" s="62">
        <f>IFERROR(Data!F22,"")</f>
        <v>45510</v>
      </c>
      <c r="J14" s="62">
        <f>IFERROR(Data!G22,"")</f>
        <v>45519</v>
      </c>
      <c r="K14" s="62">
        <f>IFERROR(Data!G22,"")</f>
        <v>45519</v>
      </c>
      <c r="L14" s="62" t="str">
        <f>IFERROR(Data!L22,"")</f>
        <v>Data mapping</v>
      </c>
    </row>
    <row r="15" spans="1:12" ht="15" thickBot="1" x14ac:dyDescent="0.35">
      <c r="A15" s="63" t="str">
        <f>IFERROR(Data!E23,"")</f>
        <v>Not Started</v>
      </c>
      <c r="B15" s="62" t="str">
        <f t="shared" si="0"/>
        <v>ORD-008</v>
      </c>
      <c r="C15" s="62" t="s">
        <v>1089</v>
      </c>
      <c r="D15" s="62" t="str">
        <f>IFERROR(Data!B23,"")</f>
        <v>Project Deliver</v>
      </c>
      <c r="E15" s="62">
        <v>0</v>
      </c>
      <c r="F15" s="62">
        <v>1</v>
      </c>
      <c r="G15" s="62">
        <v>10</v>
      </c>
      <c r="H15" s="62">
        <f t="shared" si="1"/>
        <v>9</v>
      </c>
      <c r="I15" s="62">
        <f>IFERROR(Data!F23,"")</f>
        <v>45519</v>
      </c>
      <c r="J15" s="62">
        <f>IFERROR(Data!G23,"")</f>
        <v>45519</v>
      </c>
      <c r="K15" s="62">
        <f>IFERROR(Data!G23,"")</f>
        <v>45519</v>
      </c>
      <c r="L15" s="62" t="str">
        <f>IFERROR(Data!L23,"")</f>
        <v>Delivery pending</v>
      </c>
    </row>
    <row r="16" spans="1:12" ht="15" thickBot="1" x14ac:dyDescent="0.35">
      <c r="A16" s="63" t="str">
        <f>IFERROR(Data!E24,"")</f>
        <v>Not Started</v>
      </c>
      <c r="B16" s="62" t="str">
        <f t="shared" si="0"/>
        <v>ORD-009</v>
      </c>
      <c r="C16" s="62" t="s">
        <v>1089</v>
      </c>
      <c r="D16" s="62" t="str">
        <f>IFERROR(Data!B24,"")</f>
        <v>Define server</v>
      </c>
      <c r="E16" s="62">
        <v>0</v>
      </c>
      <c r="F16" s="62">
        <v>1</v>
      </c>
      <c r="G16" s="62">
        <v>10</v>
      </c>
      <c r="H16" s="62">
        <f t="shared" si="1"/>
        <v>9</v>
      </c>
      <c r="I16" s="62">
        <f>IFERROR(Data!F24,"")</f>
        <v>45520</v>
      </c>
      <c r="J16" s="62">
        <f>IFERROR(Data!G24,"")</f>
        <v>45525</v>
      </c>
      <c r="K16" s="62">
        <f>IFERROR(Data!G24,"")</f>
        <v>45525</v>
      </c>
      <c r="L16" s="62" t="str">
        <f>IFERROR(Data!L24,"")</f>
        <v>Infra pending</v>
      </c>
    </row>
    <row r="17" spans="1:12" ht="15" thickBot="1" x14ac:dyDescent="0.35">
      <c r="A17" s="63" t="str">
        <f>IFERROR(Data!E25,"")</f>
        <v>Not Started</v>
      </c>
      <c r="B17" s="62" t="str">
        <f t="shared" si="0"/>
        <v>ORD-010</v>
      </c>
      <c r="C17" s="62" t="s">
        <v>1089</v>
      </c>
      <c r="D17" s="62" t="str">
        <f>IFERROR(Data!B25,"")</f>
        <v>Configure server</v>
      </c>
      <c r="E17" s="62">
        <v>0</v>
      </c>
      <c r="F17" s="62">
        <v>1</v>
      </c>
      <c r="G17" s="62">
        <v>10</v>
      </c>
      <c r="H17" s="62">
        <f t="shared" si="1"/>
        <v>9</v>
      </c>
      <c r="I17" s="62">
        <f>IFERROR(Data!F25,"")</f>
        <v>45526</v>
      </c>
      <c r="J17" s="62">
        <f>IFERROR(Data!G25,"")</f>
        <v>45528</v>
      </c>
      <c r="K17" s="62">
        <f>IFERROR(Data!G25,"")</f>
        <v>45528</v>
      </c>
      <c r="L17" s="62">
        <f>IFERROR(Data!L25,"")</f>
        <v>0</v>
      </c>
    </row>
  </sheetData>
  <mergeCells count="1">
    <mergeCell ref="A1:L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7030A0"/>
  </sheetPr>
  <dimension ref="A1:G18"/>
  <sheetViews>
    <sheetView workbookViewId="0">
      <selection activeCell="D20" sqref="D20"/>
    </sheetView>
  </sheetViews>
  <sheetFormatPr defaultRowHeight="14.4" x14ac:dyDescent="0.3"/>
  <cols>
    <col min="1" max="1" width="28" customWidth="1"/>
    <col min="2" max="4" width="12" customWidth="1"/>
    <col min="5" max="5" width="14" customWidth="1"/>
    <col min="6" max="6" width="30" customWidth="1"/>
    <col min="7" max="7" width="8" customWidth="1"/>
  </cols>
  <sheetData>
    <row r="1" spans="1:7" ht="36" thickBot="1" x14ac:dyDescent="0.65">
      <c r="A1" s="333" t="s">
        <v>1090</v>
      </c>
      <c r="B1" s="299"/>
      <c r="C1" s="299"/>
      <c r="D1" s="299"/>
      <c r="E1" s="299"/>
      <c r="F1" s="299"/>
      <c r="G1" s="299"/>
    </row>
    <row r="3" spans="1:7" ht="15" thickBot="1" x14ac:dyDescent="0.35">
      <c r="A3" s="66" t="s">
        <v>1091</v>
      </c>
      <c r="B3" s="64" t="s">
        <v>68</v>
      </c>
      <c r="C3" s="64" t="s">
        <v>394</v>
      </c>
      <c r="D3" s="64" t="s">
        <v>92</v>
      </c>
      <c r="E3" s="64" t="s">
        <v>690</v>
      </c>
      <c r="F3" s="64" t="s">
        <v>85</v>
      </c>
      <c r="G3" s="64" t="s">
        <v>383</v>
      </c>
    </row>
    <row r="4" spans="1:7" ht="15" thickBot="1" x14ac:dyDescent="0.35">
      <c r="A4" s="63" t="str">
        <f>IFERROR(Data!B16,"")</f>
        <v>Meet Client</v>
      </c>
      <c r="B4" s="62">
        <f>IFERROR(Data!F16,"")</f>
        <v>45505</v>
      </c>
      <c r="C4" s="62">
        <f>IFERROR(Data!G16,"")</f>
        <v>45508</v>
      </c>
      <c r="D4" s="62">
        <f>IFERROR(IF(Data!E16="Complete",1,IF(Data!E16="In Progress",0.5,0)),0)</f>
        <v>1</v>
      </c>
      <c r="E4" s="62" t="str">
        <f t="shared" ref="E4:E18" si="0">TEXT(D4,"0%")</f>
        <v>100%</v>
      </c>
      <c r="F4" s="62" t="str">
        <f>IFERROR(Data!L16,"")</f>
        <v>Kickoff approved</v>
      </c>
      <c r="G4" s="62" t="str">
        <f t="shared" ref="G4:G18" si="1">IF(D4=1,"Done","")</f>
        <v>Done</v>
      </c>
    </row>
    <row r="5" spans="1:7" ht="15" thickBot="1" x14ac:dyDescent="0.35">
      <c r="A5" s="63" t="str">
        <f>IFERROR(Data!B17,"")</f>
        <v>Requirements</v>
      </c>
      <c r="B5" s="62">
        <f>IFERROR(Data!F17,"")</f>
        <v>45505</v>
      </c>
      <c r="C5" s="62">
        <f>IFERROR(Data!G17,"")</f>
        <v>45506</v>
      </c>
      <c r="D5" s="62">
        <f>IFERROR(IF(Data!E17="Complete",1,IF(Data!E17="In Progress",0.5,0)),0)</f>
        <v>1</v>
      </c>
      <c r="E5" s="62" t="str">
        <f t="shared" si="0"/>
        <v>100%</v>
      </c>
      <c r="F5" s="62" t="str">
        <f>IFERROR(Data!L17,"")</f>
        <v>Requirements draft</v>
      </c>
      <c r="G5" s="62" t="str">
        <f t="shared" si="1"/>
        <v>Done</v>
      </c>
    </row>
    <row r="6" spans="1:7" ht="15" thickBot="1" x14ac:dyDescent="0.35">
      <c r="A6" s="63" t="str">
        <f>IFERROR(Data!B18,"")</f>
        <v>Inputs</v>
      </c>
      <c r="B6" s="62">
        <f>IFERROR(Data!F18,"")</f>
        <v>45509</v>
      </c>
      <c r="C6" s="62">
        <f>IFERROR(Data!G18,"")</f>
        <v>45509</v>
      </c>
      <c r="D6" s="62">
        <f>IFERROR(IF(Data!E18="Complete",1,IF(Data!E18="In Progress",0.5,0)),0)</f>
        <v>0</v>
      </c>
      <c r="E6" s="62" t="str">
        <f t="shared" si="0"/>
        <v>0%</v>
      </c>
      <c r="F6" s="62" t="str">
        <f>IFERROR(Data!L18,"")</f>
        <v>Missing vendor input</v>
      </c>
      <c r="G6" s="62" t="str">
        <f t="shared" si="1"/>
        <v/>
      </c>
    </row>
    <row r="7" spans="1:7" ht="15" thickBot="1" x14ac:dyDescent="0.35">
      <c r="A7" s="63" t="str">
        <f>IFERROR(Data!B19,"")</f>
        <v>Design</v>
      </c>
      <c r="B7" s="62">
        <f>IFERROR(Data!F19,"")</f>
        <v>45510</v>
      </c>
      <c r="C7" s="62">
        <f>IFERROR(Data!G19,"")</f>
        <v>45516</v>
      </c>
      <c r="D7" s="62">
        <f>IFERROR(IF(Data!E19="Complete",1,IF(Data!E19="In Progress",0.5,0)),0)</f>
        <v>1</v>
      </c>
      <c r="E7" s="62" t="str">
        <f t="shared" si="0"/>
        <v>100%</v>
      </c>
      <c r="F7" s="62" t="str">
        <f>IFERROR(Data!L19,"")</f>
        <v>Design reviewed</v>
      </c>
      <c r="G7" s="62" t="str">
        <f t="shared" si="1"/>
        <v>Done</v>
      </c>
    </row>
    <row r="8" spans="1:7" ht="15" thickBot="1" x14ac:dyDescent="0.35">
      <c r="A8" s="63" t="str">
        <f>IFERROR(Data!B20,"")</f>
        <v>Project Testing</v>
      </c>
      <c r="B8" s="62">
        <f>IFERROR(Data!F20,"")</f>
        <v>45516</v>
      </c>
      <c r="C8" s="62">
        <f>IFERROR(Data!G20,"")</f>
        <v>45516</v>
      </c>
      <c r="D8" s="62">
        <f>IFERROR(IF(Data!E20="Complete",1,IF(Data!E20="In Progress",0.5,0)),0)</f>
        <v>0.5</v>
      </c>
      <c r="E8" s="62" t="str">
        <f t="shared" si="0"/>
        <v>50%</v>
      </c>
      <c r="F8" s="62" t="str">
        <f>IFERROR(Data!L20,"")</f>
        <v>Testing ongoing</v>
      </c>
      <c r="G8" s="62" t="str">
        <f t="shared" si="1"/>
        <v/>
      </c>
    </row>
    <row r="9" spans="1:7" ht="15" thickBot="1" x14ac:dyDescent="0.35">
      <c r="A9" s="63" t="str">
        <f>IFERROR(Data!B21,"")</f>
        <v>Process</v>
      </c>
      <c r="B9" s="62">
        <f>IFERROR(Data!F21,"")</f>
        <v>45517</v>
      </c>
      <c r="C9" s="62">
        <f>IFERROR(Data!G21,"")</f>
        <v>45519</v>
      </c>
      <c r="D9" s="62">
        <f>IFERROR(IF(Data!E21="Complete",1,IF(Data!E21="In Progress",0.5,0)),0)</f>
        <v>0.5</v>
      </c>
      <c r="E9" s="62" t="str">
        <f t="shared" si="0"/>
        <v>50%</v>
      </c>
      <c r="F9" s="62" t="str">
        <f>IFERROR(Data!L21,"")</f>
        <v>Workflow updates</v>
      </c>
      <c r="G9" s="62" t="str">
        <f t="shared" si="1"/>
        <v/>
      </c>
    </row>
    <row r="10" spans="1:7" ht="15" thickBot="1" x14ac:dyDescent="0.35">
      <c r="A10" s="63" t="str">
        <f>IFERROR(Data!B22,"")</f>
        <v>Data model</v>
      </c>
      <c r="B10" s="62">
        <f>IFERROR(Data!F22,"")</f>
        <v>45510</v>
      </c>
      <c r="C10" s="62">
        <f>IFERROR(Data!G22,"")</f>
        <v>45519</v>
      </c>
      <c r="D10" s="62">
        <f>IFERROR(IF(Data!E22="Complete",1,IF(Data!E22="In Progress",0.5,0)),0)</f>
        <v>0.5</v>
      </c>
      <c r="E10" s="62" t="str">
        <f t="shared" si="0"/>
        <v>50%</v>
      </c>
      <c r="F10" s="62" t="str">
        <f>IFERROR(Data!L22,"")</f>
        <v>Data mapping</v>
      </c>
      <c r="G10" s="62" t="str">
        <f t="shared" si="1"/>
        <v/>
      </c>
    </row>
    <row r="11" spans="1:7" ht="15" thickBot="1" x14ac:dyDescent="0.35">
      <c r="A11" s="63" t="str">
        <f>IFERROR(Data!B23,"")</f>
        <v>Project Deliver</v>
      </c>
      <c r="B11" s="62">
        <f>IFERROR(Data!F23,"")</f>
        <v>45519</v>
      </c>
      <c r="C11" s="62">
        <f>IFERROR(Data!G23,"")</f>
        <v>45519</v>
      </c>
      <c r="D11" s="62">
        <f>IFERROR(IF(Data!E23="Complete",1,IF(Data!E23="In Progress",0.5,0)),0)</f>
        <v>0</v>
      </c>
      <c r="E11" s="62" t="str">
        <f t="shared" si="0"/>
        <v>0%</v>
      </c>
      <c r="F11" s="62" t="str">
        <f>IFERROR(Data!L23,"")</f>
        <v>Delivery pending</v>
      </c>
      <c r="G11" s="62" t="str">
        <f t="shared" si="1"/>
        <v/>
      </c>
    </row>
    <row r="12" spans="1:7" ht="15" thickBot="1" x14ac:dyDescent="0.35">
      <c r="A12" s="63" t="str">
        <f>IFERROR(Data!B24,"")</f>
        <v>Define server</v>
      </c>
      <c r="B12" s="62">
        <f>IFERROR(Data!F24,"")</f>
        <v>45520</v>
      </c>
      <c r="C12" s="62">
        <f>IFERROR(Data!G24,"")</f>
        <v>45525</v>
      </c>
      <c r="D12" s="62">
        <f>IFERROR(IF(Data!E24="Complete",1,IF(Data!E24="In Progress",0.5,0)),0)</f>
        <v>0</v>
      </c>
      <c r="E12" s="62" t="str">
        <f t="shared" si="0"/>
        <v>0%</v>
      </c>
      <c r="F12" s="62" t="str">
        <f>IFERROR(Data!L24,"")</f>
        <v>Infra pending</v>
      </c>
      <c r="G12" s="62" t="str">
        <f t="shared" si="1"/>
        <v/>
      </c>
    </row>
    <row r="13" spans="1:7" ht="15" thickBot="1" x14ac:dyDescent="0.35">
      <c r="A13" s="63" t="str">
        <f>IFERROR(Data!B25,"")</f>
        <v>Configure server</v>
      </c>
      <c r="B13" s="62">
        <f>IFERROR(Data!F25,"")</f>
        <v>45526</v>
      </c>
      <c r="C13" s="62">
        <f>IFERROR(Data!G25,"")</f>
        <v>45528</v>
      </c>
      <c r="D13" s="62">
        <f>IFERROR(IF(Data!E25="Complete",1,IF(Data!E25="In Progress",0.5,0)),0)</f>
        <v>0</v>
      </c>
      <c r="E13" s="62" t="str">
        <f t="shared" si="0"/>
        <v>0%</v>
      </c>
      <c r="F13" s="62">
        <f>IFERROR(Data!L25,"")</f>
        <v>0</v>
      </c>
      <c r="G13" s="62" t="str">
        <f t="shared" si="1"/>
        <v/>
      </c>
    </row>
    <row r="14" spans="1:7" ht="15" thickBot="1" x14ac:dyDescent="0.35">
      <c r="A14" s="63" t="str">
        <f>IFERROR(Data!B26,"")</f>
        <v>Task 7</v>
      </c>
      <c r="B14" s="62">
        <f>IFERROR(Data!F26,"")</f>
        <v>45526</v>
      </c>
      <c r="C14" s="62">
        <f>IFERROR(Data!G26,"")</f>
        <v>45530</v>
      </c>
      <c r="D14" s="62">
        <f>IFERROR(IF(Data!E26="Complete",1,IF(Data!E26="In Progress",0.5,0)),0)</f>
        <v>0</v>
      </c>
      <c r="E14" s="62" t="str">
        <f t="shared" si="0"/>
        <v>0%</v>
      </c>
      <c r="F14" s="62">
        <f>IFERROR(Data!L26,"")</f>
        <v>0</v>
      </c>
      <c r="G14" s="62" t="str">
        <f t="shared" si="1"/>
        <v/>
      </c>
    </row>
    <row r="15" spans="1:7" ht="15" thickBot="1" x14ac:dyDescent="0.35">
      <c r="A15" s="63" t="str">
        <f>IFERROR(Data!B27,"")</f>
        <v>Project Completion</v>
      </c>
      <c r="B15" s="62">
        <f>IFERROR(Data!F27,"")</f>
        <v>45530</v>
      </c>
      <c r="C15" s="62">
        <f>IFERROR(Data!G27,"")</f>
        <v>45530</v>
      </c>
      <c r="D15" s="62">
        <f>IFERROR(IF(Data!E27="Complete",1,IF(Data!E27="In Progress",0.5,0)),0)</f>
        <v>0</v>
      </c>
      <c r="E15" s="62" t="str">
        <f t="shared" si="0"/>
        <v>0%</v>
      </c>
      <c r="F15" s="62" t="str">
        <f>IFERROR(Data!L27,"")</f>
        <v>Go-live signoff</v>
      </c>
      <c r="G15" s="62" t="str">
        <f t="shared" si="1"/>
        <v/>
      </c>
    </row>
    <row r="16" spans="1:7" ht="15" thickBot="1" x14ac:dyDescent="0.35">
      <c r="A16" s="63" t="str">
        <f>IFERROR(Data!B28,"")</f>
        <v>Prepare PROD</v>
      </c>
      <c r="B16" s="62">
        <f>IFERROR(Data!F28,"")</f>
        <v>45531</v>
      </c>
      <c r="C16" s="62">
        <f>IFERROR(Data!G28,"")</f>
        <v>45536</v>
      </c>
      <c r="D16" s="62">
        <f>IFERROR(IF(Data!E28="Complete",1,IF(Data!E28="In Progress",0.5,0)),0)</f>
        <v>0.5</v>
      </c>
      <c r="E16" s="62" t="str">
        <f t="shared" si="0"/>
        <v>50%</v>
      </c>
      <c r="F16" s="62" t="str">
        <f>IFERROR(Data!L28,"")</f>
        <v>Deployment prep</v>
      </c>
      <c r="G16" s="62" t="str">
        <f t="shared" si="1"/>
        <v/>
      </c>
    </row>
    <row r="17" spans="1:7" ht="15" thickBot="1" x14ac:dyDescent="0.35">
      <c r="A17" s="63" t="str">
        <f>IFERROR(Data!B29,"")</f>
        <v>Create Guest List</v>
      </c>
      <c r="B17" s="62">
        <f>IFERROR(Data!F29,"")</f>
        <v>45507</v>
      </c>
      <c r="C17" s="62">
        <f>IFERROR(Data!G29,"")</f>
        <v>45510</v>
      </c>
      <c r="D17" s="62">
        <f>IFERROR(IF(Data!E29="Complete",1,IF(Data!E29="In Progress",0.5,0)),0)</f>
        <v>1</v>
      </c>
      <c r="E17" s="62" t="str">
        <f t="shared" si="0"/>
        <v>100%</v>
      </c>
      <c r="F17" s="62" t="str">
        <f>IFERROR(Data!L29,"")</f>
        <v>Event planning carryover</v>
      </c>
      <c r="G17" s="62" t="str">
        <f t="shared" si="1"/>
        <v>Done</v>
      </c>
    </row>
    <row r="18" spans="1:7" ht="15" thickBot="1" x14ac:dyDescent="0.35">
      <c r="A18" s="63" t="str">
        <f>IFERROR(Data!B30,"")</f>
        <v>Create Invitations</v>
      </c>
      <c r="B18" s="62">
        <f>IFERROR(Data!F30,"")</f>
        <v>45511</v>
      </c>
      <c r="C18" s="62">
        <f>IFERROR(Data!G30,"")</f>
        <v>45522</v>
      </c>
      <c r="D18" s="62">
        <f>IFERROR(IF(Data!E30="Complete",1,IF(Data!E30="In Progress",0.5,0)),0)</f>
        <v>0.5</v>
      </c>
      <c r="E18" s="62" t="str">
        <f t="shared" si="0"/>
        <v>50%</v>
      </c>
      <c r="F18" s="62" t="str">
        <f>IFERROR(Data!L30,"")</f>
        <v>Draft ready</v>
      </c>
      <c r="G18" s="62" t="str">
        <f t="shared" si="1"/>
        <v/>
      </c>
    </row>
  </sheetData>
  <mergeCells count="1">
    <mergeCell ref="A1:G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1" tint="0.249977111117893"/>
  </sheetPr>
  <dimension ref="A1:K19"/>
  <sheetViews>
    <sheetView workbookViewId="0">
      <selection activeCell="M9" sqref="M9"/>
    </sheetView>
  </sheetViews>
  <sheetFormatPr defaultRowHeight="14.4" x14ac:dyDescent="0.3"/>
  <cols>
    <col min="1" max="1" width="18.5546875" customWidth="1"/>
    <col min="2" max="2" width="16.44140625" bestFit="1" customWidth="1"/>
    <col min="3" max="3" width="18" customWidth="1"/>
    <col min="4" max="5" width="10" customWidth="1"/>
    <col min="6" max="6" width="13.88671875" customWidth="1"/>
    <col min="7" max="10" width="10" customWidth="1"/>
    <col min="11" max="11" width="12" customWidth="1"/>
  </cols>
  <sheetData>
    <row r="1" spans="1:11" ht="36" thickBot="1" x14ac:dyDescent="0.65">
      <c r="A1" s="333" t="s">
        <v>1092</v>
      </c>
      <c r="B1" s="299"/>
      <c r="C1" s="299"/>
      <c r="D1" s="299"/>
      <c r="E1" s="299"/>
      <c r="F1" s="299"/>
      <c r="G1" s="299"/>
      <c r="H1" s="299"/>
      <c r="I1" s="299"/>
      <c r="J1" s="333"/>
      <c r="K1" s="299"/>
    </row>
    <row r="3" spans="1:11" ht="16.2" thickBot="1" x14ac:dyDescent="0.35">
      <c r="A3" s="171" t="s">
        <v>949</v>
      </c>
      <c r="B3" s="235" t="str">
        <f>Data!$B$5</f>
        <v>Template22</v>
      </c>
      <c r="C3" s="235"/>
    </row>
    <row r="4" spans="1:11" ht="16.2" thickBot="1" x14ac:dyDescent="0.35">
      <c r="A4" s="171" t="s">
        <v>72</v>
      </c>
      <c r="B4" s="235" t="str">
        <f>Data!$B$11</f>
        <v>Event Operations area</v>
      </c>
      <c r="C4" s="235"/>
    </row>
    <row r="5" spans="1:11" ht="16.2" thickBot="1" x14ac:dyDescent="0.35">
      <c r="A5" s="171" t="s">
        <v>1093</v>
      </c>
      <c r="B5" s="235">
        <f>Data!$B$7</f>
        <v>45509</v>
      </c>
      <c r="C5" s="235"/>
    </row>
    <row r="7" spans="1:11" ht="15" thickBot="1" x14ac:dyDescent="0.35">
      <c r="A7" s="172" t="s">
        <v>1022</v>
      </c>
      <c r="B7" s="160" t="s">
        <v>75</v>
      </c>
      <c r="C7" s="161" t="s">
        <v>362</v>
      </c>
      <c r="D7" s="160" t="s">
        <v>974</v>
      </c>
      <c r="E7" s="161" t="s">
        <v>975</v>
      </c>
      <c r="F7" s="160" t="s">
        <v>976</v>
      </c>
      <c r="G7" s="161" t="s">
        <v>977</v>
      </c>
      <c r="H7" s="160" t="s">
        <v>978</v>
      </c>
      <c r="I7" s="161" t="s">
        <v>979</v>
      </c>
      <c r="J7" s="160" t="s">
        <v>980</v>
      </c>
      <c r="K7" s="161" t="s">
        <v>1094</v>
      </c>
    </row>
    <row r="8" spans="1:11" ht="29.4" thickBot="1" x14ac:dyDescent="0.35">
      <c r="A8" s="63" t="str">
        <f>IFERROR(Data!A52,"")</f>
        <v>Person 1</v>
      </c>
      <c r="B8" s="62" t="str">
        <f>IFERROR(Data!B16,"")</f>
        <v>Meet Client</v>
      </c>
      <c r="C8" s="62" t="str">
        <f>Data!$B$4</f>
        <v>Olympic International</v>
      </c>
      <c r="D8" s="62">
        <f>IFERROR(ROUND(Data!I16/5,1),0)</f>
        <v>0.4</v>
      </c>
      <c r="E8" s="62">
        <f>IFERROR(ROUND(Data!I16/5,1),0)</f>
        <v>0.4</v>
      </c>
      <c r="F8" s="62">
        <f>IFERROR(ROUND(Data!I16/5,1),0)</f>
        <v>0.4</v>
      </c>
      <c r="G8" s="62">
        <f>IFERROR(ROUND(Data!I16/5,1),0)</f>
        <v>0.4</v>
      </c>
      <c r="H8" s="62">
        <f>IFERROR(ROUND(Data!I16/5,1),0)</f>
        <v>0.4</v>
      </c>
      <c r="I8" s="62">
        <v>0</v>
      </c>
      <c r="J8" s="62">
        <v>0</v>
      </c>
      <c r="K8" s="62">
        <f t="shared" ref="K8:K17" si="0">SUM(D8:J8)</f>
        <v>2</v>
      </c>
    </row>
    <row r="9" spans="1:11" ht="29.4" thickBot="1" x14ac:dyDescent="0.35">
      <c r="A9" s="63" t="str">
        <f>IFERROR(Data!A53,"")</f>
        <v>Person 2</v>
      </c>
      <c r="B9" s="62" t="str">
        <f>IFERROR(Data!B17,"")</f>
        <v>Requirements</v>
      </c>
      <c r="C9" s="62" t="str">
        <f>Data!$B$4</f>
        <v>Olympic International</v>
      </c>
      <c r="D9" s="62">
        <f>IFERROR(ROUND(Data!I17/5,1),0)</f>
        <v>0.4</v>
      </c>
      <c r="E9" s="62">
        <f>IFERROR(ROUND(Data!I17/5,1),0)</f>
        <v>0.4</v>
      </c>
      <c r="F9" s="62">
        <f>IFERROR(ROUND(Data!I17/5,1),0)</f>
        <v>0.4</v>
      </c>
      <c r="G9" s="62">
        <f>IFERROR(ROUND(Data!I17/5,1),0)</f>
        <v>0.4</v>
      </c>
      <c r="H9" s="62">
        <f>IFERROR(ROUND(Data!I17/5,1),0)</f>
        <v>0.4</v>
      </c>
      <c r="I9" s="62">
        <v>0</v>
      </c>
      <c r="J9" s="62">
        <v>0</v>
      </c>
      <c r="K9" s="62">
        <f t="shared" si="0"/>
        <v>2</v>
      </c>
    </row>
    <row r="10" spans="1:11" ht="29.4" thickBot="1" x14ac:dyDescent="0.35">
      <c r="A10" s="63" t="str">
        <f>IFERROR(Data!A54,"")</f>
        <v>Person 3</v>
      </c>
      <c r="B10" s="62" t="str">
        <f>IFERROR(Data!B18,"")</f>
        <v>Inputs</v>
      </c>
      <c r="C10" s="62" t="str">
        <f>Data!$B$4</f>
        <v>Olympic International</v>
      </c>
      <c r="D10" s="62">
        <f>IFERROR(ROUND(Data!I18/5,1),0)</f>
        <v>0.2</v>
      </c>
      <c r="E10" s="62">
        <f>IFERROR(ROUND(Data!I18/5,1),0)</f>
        <v>0.2</v>
      </c>
      <c r="F10" s="62">
        <f>IFERROR(ROUND(Data!I18/5,1),0)</f>
        <v>0.2</v>
      </c>
      <c r="G10" s="62">
        <f>IFERROR(ROUND(Data!I18/5,1),0)</f>
        <v>0.2</v>
      </c>
      <c r="H10" s="62">
        <f>IFERROR(ROUND(Data!I18/5,1),0)</f>
        <v>0.2</v>
      </c>
      <c r="I10" s="62">
        <v>0</v>
      </c>
      <c r="J10" s="62">
        <v>0</v>
      </c>
      <c r="K10" s="62">
        <f t="shared" si="0"/>
        <v>1</v>
      </c>
    </row>
    <row r="11" spans="1:11" ht="29.4" thickBot="1" x14ac:dyDescent="0.35">
      <c r="A11" s="63" t="str">
        <f>IFERROR(Data!A55,"")</f>
        <v>Person 4</v>
      </c>
      <c r="B11" s="62" t="str">
        <f>IFERROR(Data!B19,"")</f>
        <v>Design</v>
      </c>
      <c r="C11" s="62" t="str">
        <f>Data!$B$4</f>
        <v>Olympic International</v>
      </c>
      <c r="D11" s="62">
        <f>IFERROR(ROUND(Data!I19/5,1),0)</f>
        <v>1</v>
      </c>
      <c r="E11" s="62">
        <f>IFERROR(ROUND(Data!I19/5,1),0)</f>
        <v>1</v>
      </c>
      <c r="F11" s="62">
        <f>IFERROR(ROUND(Data!I19/5,1),0)</f>
        <v>1</v>
      </c>
      <c r="G11" s="62">
        <f>IFERROR(ROUND(Data!I19/5,1),0)</f>
        <v>1</v>
      </c>
      <c r="H11" s="62">
        <f>IFERROR(ROUND(Data!I19/5,1),0)</f>
        <v>1</v>
      </c>
      <c r="I11" s="62">
        <v>0</v>
      </c>
      <c r="J11" s="62">
        <v>0</v>
      </c>
      <c r="K11" s="62">
        <f t="shared" si="0"/>
        <v>5</v>
      </c>
    </row>
    <row r="12" spans="1:11" ht="29.4" thickBot="1" x14ac:dyDescent="0.35">
      <c r="A12" s="63" t="str">
        <f>IFERROR(Data!A56,"")</f>
        <v>Person 5</v>
      </c>
      <c r="B12" s="62" t="str">
        <f>IFERROR(Data!B20,"")</f>
        <v>Project Testing</v>
      </c>
      <c r="C12" s="62" t="str">
        <f>Data!$B$4</f>
        <v>Olympic International</v>
      </c>
      <c r="D12" s="62">
        <f>IFERROR(ROUND(Data!I20/5,1),0)</f>
        <v>0.4</v>
      </c>
      <c r="E12" s="62">
        <f>IFERROR(ROUND(Data!I20/5,1),0)</f>
        <v>0.4</v>
      </c>
      <c r="F12" s="62">
        <f>IFERROR(ROUND(Data!I20/5,1),0)</f>
        <v>0.4</v>
      </c>
      <c r="G12" s="62">
        <f>IFERROR(ROUND(Data!I20/5,1),0)</f>
        <v>0.4</v>
      </c>
      <c r="H12" s="62">
        <f>IFERROR(ROUND(Data!I20/5,1),0)</f>
        <v>0.4</v>
      </c>
      <c r="I12" s="62">
        <v>0</v>
      </c>
      <c r="J12" s="62">
        <v>0</v>
      </c>
      <c r="K12" s="62">
        <f t="shared" si="0"/>
        <v>2</v>
      </c>
    </row>
    <row r="13" spans="1:11" ht="29.4" thickBot="1" x14ac:dyDescent="0.35">
      <c r="A13" s="63" t="str">
        <f>IFERROR(Data!A57,"")</f>
        <v>Person 6</v>
      </c>
      <c r="B13" s="62" t="str">
        <f>IFERROR(Data!B21,"")</f>
        <v>Process</v>
      </c>
      <c r="C13" s="62" t="str">
        <f>Data!$B$4</f>
        <v>Olympic International</v>
      </c>
      <c r="D13" s="62">
        <f>IFERROR(ROUND(Data!I21/5,1),0)</f>
        <v>0.6</v>
      </c>
      <c r="E13" s="62">
        <f>IFERROR(ROUND(Data!I21/5,1),0)</f>
        <v>0.6</v>
      </c>
      <c r="F13" s="62">
        <f>IFERROR(ROUND(Data!I21/5,1),0)</f>
        <v>0.6</v>
      </c>
      <c r="G13" s="62">
        <f>IFERROR(ROUND(Data!I21/5,1),0)</f>
        <v>0.6</v>
      </c>
      <c r="H13" s="62">
        <f>IFERROR(ROUND(Data!I21/5,1),0)</f>
        <v>0.6</v>
      </c>
      <c r="I13" s="62">
        <v>0</v>
      </c>
      <c r="J13" s="62">
        <v>0</v>
      </c>
      <c r="K13" s="62">
        <f t="shared" si="0"/>
        <v>3</v>
      </c>
    </row>
    <row r="14" spans="1:11" ht="29.4" thickBot="1" x14ac:dyDescent="0.35">
      <c r="A14" s="63" t="str">
        <f>IFERROR(Data!A58,"")</f>
        <v>Person 7</v>
      </c>
      <c r="B14" s="62" t="str">
        <f>IFERROR(Data!B22,"")</f>
        <v>Data model</v>
      </c>
      <c r="C14" s="62" t="str">
        <f>Data!$B$4</f>
        <v>Olympic International</v>
      </c>
      <c r="D14" s="62">
        <f>IFERROR(ROUND(Data!I22/5,1),0)</f>
        <v>1.6</v>
      </c>
      <c r="E14" s="62">
        <f>IFERROR(ROUND(Data!I22/5,1),0)</f>
        <v>1.6</v>
      </c>
      <c r="F14" s="62">
        <f>IFERROR(ROUND(Data!I22/5,1),0)</f>
        <v>1.6</v>
      </c>
      <c r="G14" s="62">
        <f>IFERROR(ROUND(Data!I22/5,1),0)</f>
        <v>1.6</v>
      </c>
      <c r="H14" s="62">
        <f>IFERROR(ROUND(Data!I22/5,1),0)</f>
        <v>1.6</v>
      </c>
      <c r="I14" s="62">
        <v>0</v>
      </c>
      <c r="J14" s="62">
        <v>0</v>
      </c>
      <c r="K14" s="62">
        <f t="shared" si="0"/>
        <v>8</v>
      </c>
    </row>
    <row r="15" spans="1:11" ht="29.4" thickBot="1" x14ac:dyDescent="0.35">
      <c r="A15" s="63" t="str">
        <f>IFERROR(Data!A59,"")</f>
        <v>Person 8</v>
      </c>
      <c r="B15" s="62" t="str">
        <f>IFERROR(Data!B23,"")</f>
        <v>Project Deliver</v>
      </c>
      <c r="C15" s="62" t="str">
        <f>Data!$B$4</f>
        <v>Olympic International</v>
      </c>
      <c r="D15" s="62">
        <f>IFERROR(ROUND(Data!I23/5,1),0)</f>
        <v>1.2</v>
      </c>
      <c r="E15" s="62">
        <f>IFERROR(ROUND(Data!I23/5,1),0)</f>
        <v>1.2</v>
      </c>
      <c r="F15" s="62">
        <f>IFERROR(ROUND(Data!I23/5,1),0)</f>
        <v>1.2</v>
      </c>
      <c r="G15" s="62">
        <f>IFERROR(ROUND(Data!I23/5,1),0)</f>
        <v>1.2</v>
      </c>
      <c r="H15" s="62">
        <f>IFERROR(ROUND(Data!I23/5,1),0)</f>
        <v>1.2</v>
      </c>
      <c r="I15" s="62">
        <v>0</v>
      </c>
      <c r="J15" s="62">
        <v>0</v>
      </c>
      <c r="K15" s="62">
        <f t="shared" si="0"/>
        <v>6</v>
      </c>
    </row>
    <row r="16" spans="1:11" ht="29.4" thickBot="1" x14ac:dyDescent="0.35">
      <c r="A16" s="63" t="str">
        <f>IFERROR(Data!A60,"")</f>
        <v>Person 9</v>
      </c>
      <c r="B16" s="62" t="str">
        <f>IFERROR(Data!B24,"")</f>
        <v>Define server</v>
      </c>
      <c r="C16" s="62" t="str">
        <f>Data!$B$4</f>
        <v>Olympic International</v>
      </c>
      <c r="D16" s="62">
        <f>IFERROR(ROUND(Data!I24/5,1),0)</f>
        <v>0.8</v>
      </c>
      <c r="E16" s="62">
        <f>IFERROR(ROUND(Data!I24/5,1),0)</f>
        <v>0.8</v>
      </c>
      <c r="F16" s="62">
        <f>IFERROR(ROUND(Data!I24/5,1),0)</f>
        <v>0.8</v>
      </c>
      <c r="G16" s="62">
        <f>IFERROR(ROUND(Data!I24/5,1),0)</f>
        <v>0.8</v>
      </c>
      <c r="H16" s="62">
        <f>IFERROR(ROUND(Data!I24/5,1),0)</f>
        <v>0.8</v>
      </c>
      <c r="I16" s="62">
        <v>0</v>
      </c>
      <c r="J16" s="62">
        <v>0</v>
      </c>
      <c r="K16" s="62">
        <f t="shared" si="0"/>
        <v>4</v>
      </c>
    </row>
    <row r="17" spans="1:11" ht="29.4" thickBot="1" x14ac:dyDescent="0.35">
      <c r="A17" s="63" t="str">
        <f>IFERROR(Data!A61,"")</f>
        <v>Person 10</v>
      </c>
      <c r="B17" s="62" t="str">
        <f>IFERROR(Data!B25,"")</f>
        <v>Configure server</v>
      </c>
      <c r="C17" s="62" t="str">
        <f>Data!$B$4</f>
        <v>Olympic International</v>
      </c>
      <c r="D17" s="62">
        <f>IFERROR(ROUND(Data!I25/5,1),0)</f>
        <v>0.2</v>
      </c>
      <c r="E17" s="62">
        <f>IFERROR(ROUND(Data!I25/5,1),0)</f>
        <v>0.2</v>
      </c>
      <c r="F17" s="62">
        <f>IFERROR(ROUND(Data!I25/5,1),0)</f>
        <v>0.2</v>
      </c>
      <c r="G17" s="62">
        <f>IFERROR(ROUND(Data!I25/5,1),0)</f>
        <v>0.2</v>
      </c>
      <c r="H17" s="62">
        <f>IFERROR(ROUND(Data!I25/5,1),0)</f>
        <v>0.2</v>
      </c>
      <c r="I17" s="62">
        <v>0</v>
      </c>
      <c r="J17" s="62">
        <v>0</v>
      </c>
      <c r="K17" s="62">
        <f t="shared" si="0"/>
        <v>1</v>
      </c>
    </row>
    <row r="18" spans="1:11" ht="15" thickBot="1" x14ac:dyDescent="0.35">
      <c r="A18" s="54"/>
      <c r="B18" s="9"/>
      <c r="C18" s="9"/>
      <c r="D18" s="9"/>
      <c r="E18" s="9"/>
      <c r="F18" s="9"/>
      <c r="G18" s="9"/>
      <c r="H18" s="9"/>
      <c r="I18" s="9"/>
      <c r="J18" s="9"/>
      <c r="K18" s="9"/>
    </row>
    <row r="19" spans="1:11" ht="16.2" thickBot="1" x14ac:dyDescent="0.35">
      <c r="J19" s="69" t="s">
        <v>1095</v>
      </c>
      <c r="K19" s="9">
        <f>SUM(K8:K17)</f>
        <v>34</v>
      </c>
    </row>
  </sheetData>
  <mergeCells count="5">
    <mergeCell ref="A1:I1"/>
    <mergeCell ref="J1:K1"/>
    <mergeCell ref="B3:C3"/>
    <mergeCell ref="B4:C4"/>
    <mergeCell ref="B5:C5"/>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2" tint="-0.499984740745262"/>
  </sheetPr>
  <dimension ref="A1:F26"/>
  <sheetViews>
    <sheetView workbookViewId="0">
      <selection activeCell="I5" sqref="I5"/>
    </sheetView>
  </sheetViews>
  <sheetFormatPr defaultRowHeight="14.4" x14ac:dyDescent="0.3"/>
  <cols>
    <col min="1" max="1" width="33.5546875" bestFit="1" customWidth="1"/>
    <col min="2" max="6" width="13" customWidth="1"/>
  </cols>
  <sheetData>
    <row r="1" spans="1:6" ht="36" thickBot="1" x14ac:dyDescent="0.65">
      <c r="A1" s="333" t="s">
        <v>1096</v>
      </c>
      <c r="B1" s="299"/>
      <c r="C1" s="299"/>
      <c r="D1" s="299"/>
      <c r="E1" s="299"/>
      <c r="F1" s="299"/>
    </row>
    <row r="3" spans="1:6" ht="16.2" thickBot="1" x14ac:dyDescent="0.35">
      <c r="A3" s="173" t="s">
        <v>63</v>
      </c>
      <c r="B3" s="235" t="str">
        <f>Data!B132</f>
        <v>Olympic 2024</v>
      </c>
      <c r="C3" s="235"/>
      <c r="D3" s="235"/>
      <c r="E3" s="235"/>
      <c r="F3" s="235"/>
    </row>
    <row r="4" spans="1:6" ht="16.2" thickBot="1" x14ac:dyDescent="0.35">
      <c r="A4" s="173" t="s">
        <v>369</v>
      </c>
      <c r="B4" s="235" t="str">
        <f>Data!C132</f>
        <v>Add VIP seating</v>
      </c>
      <c r="C4" s="235"/>
      <c r="D4" s="235"/>
      <c r="E4" s="235"/>
      <c r="F4" s="235"/>
    </row>
    <row r="5" spans="1:6" ht="16.2" thickBot="1" x14ac:dyDescent="0.35">
      <c r="A5" s="173" t="s">
        <v>1097</v>
      </c>
      <c r="B5" s="235">
        <f>Data!A132</f>
        <v>1</v>
      </c>
      <c r="C5" s="235"/>
      <c r="D5" s="235"/>
      <c r="E5" s="235"/>
      <c r="F5" s="235"/>
    </row>
    <row r="6" spans="1:6" ht="16.2" thickBot="1" x14ac:dyDescent="0.35">
      <c r="A6" s="173" t="s">
        <v>370</v>
      </c>
      <c r="B6" s="235" t="str">
        <f>Data!D132</f>
        <v>Person 1</v>
      </c>
      <c r="C6" s="235"/>
      <c r="D6" s="235"/>
      <c r="E6" s="235"/>
      <c r="F6" s="235"/>
    </row>
    <row r="7" spans="1:6" ht="16.2" thickBot="1" x14ac:dyDescent="0.35">
      <c r="A7" s="173" t="s">
        <v>371</v>
      </c>
      <c r="B7" s="235" t="str">
        <f>Data!E132</f>
        <v>person1@olympicintl.com</v>
      </c>
      <c r="C7" s="235"/>
      <c r="D7" s="235"/>
      <c r="E7" s="235"/>
      <c r="F7" s="235"/>
    </row>
    <row r="8" spans="1:6" ht="16.2" thickBot="1" x14ac:dyDescent="0.35">
      <c r="A8" s="173" t="s">
        <v>361</v>
      </c>
      <c r="B8" s="235" t="str">
        <f>Data!F132</f>
        <v>2024-08-09</v>
      </c>
      <c r="C8" s="235"/>
      <c r="D8" s="235"/>
      <c r="E8" s="235"/>
      <c r="F8" s="235"/>
    </row>
    <row r="9" spans="1:6" ht="16.2" thickBot="1" x14ac:dyDescent="0.35">
      <c r="A9" s="173" t="s">
        <v>1098</v>
      </c>
      <c r="B9" s="235" t="str">
        <f>Data!G132</f>
        <v>Add VIP rows near stage</v>
      </c>
      <c r="C9" s="235"/>
      <c r="D9" s="235"/>
      <c r="E9" s="235"/>
      <c r="F9" s="235"/>
    </row>
    <row r="10" spans="1:6" ht="16.2" thickBot="1" x14ac:dyDescent="0.35">
      <c r="A10" s="173" t="s">
        <v>1099</v>
      </c>
      <c r="B10" s="235" t="str">
        <f>Data!H132</f>
        <v>Sponsor request</v>
      </c>
      <c r="C10" s="235"/>
      <c r="D10" s="235"/>
      <c r="E10" s="235"/>
      <c r="F10" s="235"/>
    </row>
    <row r="11" spans="1:6" ht="16.2" thickBot="1" x14ac:dyDescent="0.35">
      <c r="A11" s="173" t="s">
        <v>91</v>
      </c>
      <c r="B11" s="235" t="str">
        <f>Data!I132</f>
        <v>High</v>
      </c>
      <c r="C11" s="235"/>
      <c r="D11" s="235"/>
      <c r="E11" s="235"/>
      <c r="F11" s="235"/>
    </row>
    <row r="12" spans="1:6" ht="16.2" thickBot="1" x14ac:dyDescent="0.35">
      <c r="A12" s="173" t="s">
        <v>1100</v>
      </c>
      <c r="B12" s="235" t="str">
        <f>Data!J132</f>
        <v>Layout + budget</v>
      </c>
      <c r="C12" s="235"/>
      <c r="D12" s="235"/>
      <c r="E12" s="235"/>
      <c r="F12" s="235"/>
    </row>
    <row r="13" spans="1:6" ht="16.2" thickBot="1" x14ac:dyDescent="0.35">
      <c r="A13" s="173" t="s">
        <v>373</v>
      </c>
      <c r="B13" s="235" t="str">
        <f>Data!K132</f>
        <v>2024-08-20</v>
      </c>
      <c r="C13" s="235"/>
      <c r="D13" s="235"/>
      <c r="E13" s="235"/>
      <c r="F13" s="235"/>
    </row>
    <row r="14" spans="1:6" ht="16.2" thickBot="1" x14ac:dyDescent="0.35">
      <c r="A14" s="173" t="s">
        <v>1101</v>
      </c>
      <c r="B14" s="235" t="str">
        <f>Data!L132</f>
        <v>Pending</v>
      </c>
      <c r="C14" s="235"/>
      <c r="D14" s="235"/>
      <c r="E14" s="235"/>
      <c r="F14" s="235"/>
    </row>
    <row r="16" spans="1:6" ht="26.4" thickBot="1" x14ac:dyDescent="0.55000000000000004">
      <c r="A16" s="345" t="s">
        <v>1102</v>
      </c>
      <c r="B16" s="346"/>
      <c r="C16" s="346"/>
      <c r="D16" s="346"/>
      <c r="E16" s="346"/>
      <c r="F16" s="346"/>
    </row>
    <row r="17" spans="1:6" ht="16.2" thickBot="1" x14ac:dyDescent="0.35">
      <c r="A17" s="174" t="s">
        <v>1103</v>
      </c>
      <c r="B17" s="235"/>
      <c r="C17" s="235"/>
      <c r="D17" s="235"/>
      <c r="E17" s="235"/>
      <c r="F17" s="235"/>
    </row>
    <row r="18" spans="1:6" ht="16.2" thickBot="1" x14ac:dyDescent="0.35">
      <c r="A18" s="174" t="s">
        <v>1104</v>
      </c>
      <c r="B18" s="235"/>
      <c r="C18" s="235"/>
      <c r="D18" s="235"/>
      <c r="E18" s="235"/>
      <c r="F18" s="235"/>
    </row>
    <row r="19" spans="1:6" ht="16.2" thickBot="1" x14ac:dyDescent="0.35">
      <c r="A19" s="174" t="s">
        <v>1105</v>
      </c>
      <c r="B19" s="235"/>
      <c r="C19" s="235"/>
      <c r="D19" s="235"/>
      <c r="E19" s="235"/>
      <c r="F19" s="235"/>
    </row>
    <row r="20" spans="1:6" ht="16.2" thickBot="1" x14ac:dyDescent="0.35">
      <c r="A20" s="174" t="s">
        <v>1106</v>
      </c>
      <c r="B20" s="235"/>
      <c r="C20" s="235"/>
      <c r="D20" s="235"/>
      <c r="E20" s="235"/>
      <c r="F20" s="235"/>
    </row>
    <row r="21" spans="1:6" ht="16.2" thickBot="1" x14ac:dyDescent="0.35">
      <c r="A21" s="174" t="s">
        <v>1107</v>
      </c>
      <c r="B21" s="235"/>
      <c r="C21" s="235"/>
      <c r="D21" s="235"/>
      <c r="E21" s="235"/>
      <c r="F21" s="235"/>
    </row>
    <row r="22" spans="1:6" ht="16.2" thickBot="1" x14ac:dyDescent="0.35">
      <c r="A22" s="174" t="s">
        <v>884</v>
      </c>
      <c r="B22" s="235"/>
      <c r="C22" s="235"/>
      <c r="D22" s="235"/>
      <c r="E22" s="235"/>
      <c r="F22" s="235"/>
    </row>
    <row r="23" spans="1:6" ht="16.2" thickBot="1" x14ac:dyDescent="0.35">
      <c r="A23" s="174" t="s">
        <v>1108</v>
      </c>
      <c r="B23" s="235"/>
      <c r="C23" s="235"/>
      <c r="D23" s="235"/>
      <c r="E23" s="235"/>
      <c r="F23" s="235"/>
    </row>
    <row r="24" spans="1:6" ht="16.2" thickBot="1" x14ac:dyDescent="0.35">
      <c r="A24" s="174" t="s">
        <v>1109</v>
      </c>
      <c r="B24" s="235"/>
      <c r="C24" s="235"/>
      <c r="D24" s="235"/>
      <c r="E24" s="235"/>
      <c r="F24" s="235"/>
    </row>
    <row r="25" spans="1:6" ht="16.2" thickBot="1" x14ac:dyDescent="0.35">
      <c r="A25" s="174" t="s">
        <v>1110</v>
      </c>
      <c r="B25" s="235"/>
      <c r="C25" s="235"/>
      <c r="D25" s="235"/>
      <c r="E25" s="235"/>
      <c r="F25" s="235"/>
    </row>
    <row r="26" spans="1:6" ht="16.2" thickBot="1" x14ac:dyDescent="0.35">
      <c r="A26" s="174" t="s">
        <v>748</v>
      </c>
      <c r="B26" s="235"/>
      <c r="C26" s="235"/>
      <c r="D26" s="235"/>
      <c r="E26" s="235"/>
      <c r="F26" s="235"/>
    </row>
  </sheetData>
  <mergeCells count="24">
    <mergeCell ref="A1:F1"/>
    <mergeCell ref="B5:F5"/>
    <mergeCell ref="B26:F26"/>
    <mergeCell ref="B19:F19"/>
    <mergeCell ref="B9:F9"/>
    <mergeCell ref="B6:F6"/>
    <mergeCell ref="B24:F24"/>
    <mergeCell ref="B20:F20"/>
    <mergeCell ref="B4:F4"/>
    <mergeCell ref="A16:F16"/>
    <mergeCell ref="B7:F7"/>
    <mergeCell ref="B22:F22"/>
    <mergeCell ref="B18:F18"/>
    <mergeCell ref="B23:F23"/>
    <mergeCell ref="B14:F14"/>
    <mergeCell ref="B25:F25"/>
    <mergeCell ref="B3:F3"/>
    <mergeCell ref="B8:F8"/>
    <mergeCell ref="B17:F17"/>
    <mergeCell ref="B10:F10"/>
    <mergeCell ref="B21:F21"/>
    <mergeCell ref="B12:F12"/>
    <mergeCell ref="B11:F11"/>
    <mergeCell ref="B13:F1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3" tint="0.39997558519241921"/>
  </sheetPr>
  <dimension ref="A1:H17"/>
  <sheetViews>
    <sheetView showGridLines="0" workbookViewId="0">
      <selection activeCell="I9" sqref="I9"/>
    </sheetView>
  </sheetViews>
  <sheetFormatPr defaultRowHeight="14.4" x14ac:dyDescent="0.3"/>
  <cols>
    <col min="1" max="1" width="22" customWidth="1"/>
    <col min="2" max="5" width="18" customWidth="1"/>
    <col min="6" max="6" width="16" customWidth="1"/>
    <col min="7" max="8" width="14" customWidth="1"/>
  </cols>
  <sheetData>
    <row r="1" spans="1:8" ht="36" thickBot="1" x14ac:dyDescent="0.65">
      <c r="A1" s="333" t="s">
        <v>1111</v>
      </c>
      <c r="B1" s="299"/>
      <c r="C1" s="299"/>
      <c r="D1" s="299"/>
      <c r="E1" s="299"/>
      <c r="F1" s="299"/>
      <c r="G1" s="299"/>
      <c r="H1" s="299"/>
    </row>
    <row r="2" spans="1:8" ht="29.4" thickBot="1" x14ac:dyDescent="0.35">
      <c r="A2" s="77" t="s">
        <v>362</v>
      </c>
      <c r="B2" s="25" t="str">
        <f>Data!B4</f>
        <v>Olympic International</v>
      </c>
      <c r="C2" s="25"/>
      <c r="D2" s="25" t="s">
        <v>1112</v>
      </c>
      <c r="E2" s="25" t="str">
        <f>Data!B5</f>
        <v>Template22</v>
      </c>
      <c r="F2" s="25"/>
      <c r="G2" s="25" t="s">
        <v>361</v>
      </c>
      <c r="H2" s="72">
        <f>Data!B9</f>
        <v>45641</v>
      </c>
    </row>
    <row r="4" spans="1:8" ht="15" thickBot="1" x14ac:dyDescent="0.35">
      <c r="B4" s="351" t="s">
        <v>396</v>
      </c>
      <c r="C4" s="235"/>
      <c r="D4" s="235"/>
      <c r="E4" s="352" t="s">
        <v>400</v>
      </c>
      <c r="F4" s="235"/>
      <c r="G4" s="235"/>
    </row>
    <row r="5" spans="1:8" ht="15" thickBot="1" x14ac:dyDescent="0.35">
      <c r="B5" s="347" t="s">
        <v>1113</v>
      </c>
      <c r="C5" s="341"/>
      <c r="D5" s="341"/>
      <c r="E5" s="350" t="s">
        <v>1114</v>
      </c>
      <c r="F5" s="341"/>
      <c r="G5" s="341"/>
    </row>
    <row r="6" spans="1:8" ht="15" thickBot="1" x14ac:dyDescent="0.35">
      <c r="A6" s="348" t="s">
        <v>1115</v>
      </c>
      <c r="B6" s="73"/>
      <c r="C6" s="73"/>
      <c r="D6" s="73"/>
      <c r="E6" s="74"/>
      <c r="F6" s="74"/>
      <c r="G6" s="74"/>
    </row>
    <row r="7" spans="1:8" ht="29.4" thickBot="1" x14ac:dyDescent="0.35">
      <c r="A7" s="349"/>
      <c r="B7" s="73" t="str">
        <f>Data!A152</f>
        <v>Fix athlete check-in system</v>
      </c>
      <c r="C7" s="73"/>
      <c r="D7" s="73"/>
      <c r="E7" s="74" t="str">
        <f>Data!A152</f>
        <v>Fix athlete check-in system</v>
      </c>
      <c r="F7" s="74"/>
      <c r="G7" s="74"/>
    </row>
    <row r="8" spans="1:8" ht="29.4" thickBot="1" x14ac:dyDescent="0.35">
      <c r="A8" s="349"/>
      <c r="B8" s="73" t="str">
        <f>Data!A153</f>
        <v>Finalize sponsor deck</v>
      </c>
      <c r="C8" s="73"/>
      <c r="D8" s="73"/>
      <c r="E8" s="74" t="str">
        <f>Data!A153</f>
        <v>Finalize sponsor deck</v>
      </c>
      <c r="F8" s="74"/>
      <c r="G8" s="74"/>
    </row>
    <row r="9" spans="1:8" ht="29.4" thickBot="1" x14ac:dyDescent="0.35">
      <c r="A9" s="349"/>
      <c r="B9" s="73" t="str">
        <f>Data!A154</f>
        <v>Archive old media files</v>
      </c>
      <c r="C9" s="73"/>
      <c r="D9" s="73"/>
      <c r="E9" s="74" t="str">
        <f>Data!A154</f>
        <v>Archive old media files</v>
      </c>
      <c r="F9" s="74"/>
      <c r="G9" s="74"/>
    </row>
    <row r="10" spans="1:8" ht="29.4" thickBot="1" x14ac:dyDescent="0.35">
      <c r="A10" s="349"/>
      <c r="B10" s="73" t="str">
        <f>Data!A155</f>
        <v>Delegate badge printing QA</v>
      </c>
      <c r="C10" s="73"/>
      <c r="D10" s="73"/>
      <c r="E10" s="74" t="str">
        <f>Data!A155</f>
        <v>Delegate badge printing QA</v>
      </c>
      <c r="F10" s="74"/>
      <c r="G10" s="74"/>
    </row>
    <row r="11" spans="1:8" ht="15" thickBot="1" x14ac:dyDescent="0.35">
      <c r="A11" s="349"/>
      <c r="B11" s="73"/>
      <c r="C11" s="73"/>
      <c r="D11" s="73"/>
      <c r="E11" s="74"/>
      <c r="F11" s="74"/>
      <c r="G11" s="74"/>
    </row>
    <row r="12" spans="1:8" ht="15" thickBot="1" x14ac:dyDescent="0.35">
      <c r="A12" s="348" t="s">
        <v>1116</v>
      </c>
      <c r="B12" s="75"/>
      <c r="C12" s="75"/>
      <c r="D12" s="75"/>
      <c r="E12" s="76"/>
      <c r="F12" s="76"/>
      <c r="G12" s="76"/>
    </row>
    <row r="13" spans="1:8" ht="15" thickBot="1" x14ac:dyDescent="0.35">
      <c r="A13" s="349"/>
      <c r="B13" s="75"/>
      <c r="C13" s="75"/>
      <c r="D13" s="75"/>
      <c r="E13" s="76"/>
      <c r="F13" s="76"/>
      <c r="G13" s="76"/>
    </row>
    <row r="14" spans="1:8" ht="29.4" thickBot="1" x14ac:dyDescent="0.35">
      <c r="A14" s="349"/>
      <c r="B14" s="75"/>
      <c r="C14" s="75"/>
      <c r="D14" s="75"/>
      <c r="E14" s="76" t="str">
        <f>Data!A154</f>
        <v>Archive old media files</v>
      </c>
      <c r="F14" s="76"/>
      <c r="G14" s="76"/>
    </row>
    <row r="15" spans="1:8" ht="29.4" thickBot="1" x14ac:dyDescent="0.35">
      <c r="A15" s="349"/>
      <c r="B15" s="75" t="str">
        <f>Data!A155</f>
        <v>Delegate badge printing QA</v>
      </c>
      <c r="C15" s="75"/>
      <c r="D15" s="75"/>
      <c r="E15" s="76"/>
      <c r="F15" s="76"/>
      <c r="G15" s="76"/>
    </row>
    <row r="16" spans="1:8" ht="15" thickBot="1" x14ac:dyDescent="0.35">
      <c r="A16" s="349"/>
      <c r="B16" s="75"/>
      <c r="C16" s="75"/>
      <c r="D16" s="75"/>
      <c r="E16" s="76"/>
      <c r="F16" s="76"/>
      <c r="G16" s="76"/>
    </row>
    <row r="17" spans="1:7" ht="15" thickBot="1" x14ac:dyDescent="0.35">
      <c r="A17" s="349"/>
      <c r="B17" s="75"/>
      <c r="C17" s="75"/>
      <c r="D17" s="75"/>
      <c r="E17" s="76"/>
      <c r="F17" s="76"/>
      <c r="G17" s="76"/>
    </row>
  </sheetData>
  <mergeCells count="7">
    <mergeCell ref="A1:H1"/>
    <mergeCell ref="B5:D5"/>
    <mergeCell ref="A12:A17"/>
    <mergeCell ref="E5:G5"/>
    <mergeCell ref="B4:D4"/>
    <mergeCell ref="A6:A11"/>
    <mergeCell ref="E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4" tint="0.39997558519241921"/>
  </sheetPr>
  <dimension ref="A1:J12"/>
  <sheetViews>
    <sheetView showGridLines="0" workbookViewId="0">
      <selection activeCell="E16" sqref="E16"/>
    </sheetView>
  </sheetViews>
  <sheetFormatPr defaultRowHeight="14.4" x14ac:dyDescent="0.3"/>
  <cols>
    <col min="1" max="3" width="18" customWidth="1"/>
    <col min="4" max="4" width="10" customWidth="1"/>
    <col min="5" max="5" width="16" customWidth="1"/>
    <col min="6" max="8" width="12" customWidth="1"/>
    <col min="9" max="10" width="14" customWidth="1"/>
  </cols>
  <sheetData>
    <row r="1" spans="1:10" ht="36" thickBot="1" x14ac:dyDescent="0.65">
      <c r="A1" s="333" t="s">
        <v>1117</v>
      </c>
      <c r="B1" s="299"/>
      <c r="C1" s="299"/>
      <c r="D1" s="299"/>
      <c r="E1" s="299"/>
      <c r="F1" s="299"/>
      <c r="G1" s="299"/>
      <c r="H1" s="299"/>
    </row>
    <row r="2" spans="1:10" ht="29.4" thickBot="1" x14ac:dyDescent="0.35">
      <c r="A2" s="172" t="s">
        <v>362</v>
      </c>
      <c r="B2" s="161" t="str">
        <f>Data!B4</f>
        <v>Olympic International</v>
      </c>
      <c r="C2" s="161"/>
      <c r="D2" s="161" t="s">
        <v>1112</v>
      </c>
      <c r="E2" s="161" t="str">
        <f>Data!B5</f>
        <v>Template22</v>
      </c>
      <c r="F2" s="161"/>
      <c r="G2" s="161" t="s">
        <v>361</v>
      </c>
      <c r="H2" s="175">
        <f>Data!B9</f>
        <v>45641</v>
      </c>
    </row>
    <row r="4" spans="1:10" ht="15" thickBot="1" x14ac:dyDescent="0.35">
      <c r="A4" s="77" t="s">
        <v>414</v>
      </c>
      <c r="B4" s="25" t="s">
        <v>415</v>
      </c>
      <c r="C4" s="25" t="s">
        <v>416</v>
      </c>
      <c r="D4" s="25" t="s">
        <v>417</v>
      </c>
      <c r="E4" s="25" t="s">
        <v>322</v>
      </c>
      <c r="F4" s="25" t="s">
        <v>91</v>
      </c>
      <c r="G4" s="25" t="s">
        <v>79</v>
      </c>
      <c r="H4" s="25" t="s">
        <v>418</v>
      </c>
      <c r="I4" s="25" t="s">
        <v>77</v>
      </c>
      <c r="J4" s="25" t="s">
        <v>78</v>
      </c>
    </row>
    <row r="5" spans="1:10" ht="15" thickBot="1" x14ac:dyDescent="0.35">
      <c r="A5" s="59" t="str">
        <f>Data!A162</f>
        <v>Volunteer Capacity</v>
      </c>
      <c r="B5" s="15" t="str">
        <f>Data!B162</f>
        <v>10 volunteers</v>
      </c>
      <c r="C5" s="15" t="str">
        <f>Data!C162</f>
        <v>20 volunteers</v>
      </c>
      <c r="D5" s="78">
        <f>Data!D162</f>
        <v>50</v>
      </c>
      <c r="E5" s="15" t="str">
        <f>Data!E162</f>
        <v>Recruiting</v>
      </c>
      <c r="F5" s="15" t="str">
        <f>Data!F162</f>
        <v>Medium</v>
      </c>
      <c r="G5" s="15" t="str">
        <f>Data!G162</f>
        <v>2024-08-01</v>
      </c>
      <c r="H5" s="15" t="str">
        <f>Data!H162</f>
        <v>2024-08-21</v>
      </c>
      <c r="I5" s="15" t="str">
        <f>Data!I162</f>
        <v>Person 6</v>
      </c>
      <c r="J5" s="15" t="str">
        <f>Data!J162</f>
        <v>In Progress</v>
      </c>
    </row>
    <row r="6" spans="1:10" ht="15" thickBot="1" x14ac:dyDescent="0.35">
      <c r="A6" s="59" t="str">
        <f>Data!A163</f>
        <v>Registration Tablets</v>
      </c>
      <c r="B6" s="15" t="str">
        <f>Data!B163</f>
        <v>6 tablets</v>
      </c>
      <c r="C6" s="15" t="str">
        <f>Data!C163</f>
        <v>12 tablets</v>
      </c>
      <c r="D6" s="78">
        <f>Data!D163</f>
        <v>50</v>
      </c>
      <c r="E6" s="15" t="str">
        <f>Data!E163</f>
        <v>Purchase</v>
      </c>
      <c r="F6" s="15" t="str">
        <f>Data!F163</f>
        <v>High</v>
      </c>
      <c r="G6" s="15" t="str">
        <f>Data!G163</f>
        <v>2024-08-05</v>
      </c>
      <c r="H6" s="15" t="str">
        <f>Data!H163</f>
        <v>2024-08-12</v>
      </c>
      <c r="I6" s="15" t="str">
        <f>Data!I163</f>
        <v>Person 5</v>
      </c>
      <c r="J6" s="15" t="str">
        <f>Data!J163</f>
        <v>Done</v>
      </c>
    </row>
    <row r="7" spans="1:10" ht="15" thickBot="1" x14ac:dyDescent="0.35">
      <c r="A7" s="59" t="str">
        <f>Data!A164</f>
        <v>Parking Signage</v>
      </c>
      <c r="B7" s="15" t="str">
        <f>Data!B164</f>
        <v>20 signs</v>
      </c>
      <c r="C7" s="15" t="str">
        <f>Data!C164</f>
        <v>35 signs</v>
      </c>
      <c r="D7" s="78">
        <f>Data!D164</f>
        <v>43</v>
      </c>
      <c r="E7" s="15" t="str">
        <f>Data!E164</f>
        <v>Print signs</v>
      </c>
      <c r="F7" s="15" t="str">
        <f>Data!F164</f>
        <v>Low</v>
      </c>
      <c r="G7" s="15" t="str">
        <f>Data!G164</f>
        <v>2024-08-10</v>
      </c>
      <c r="H7" s="15" t="str">
        <f>Data!H164</f>
        <v>2024-08-24</v>
      </c>
      <c r="I7" s="15" t="str">
        <f>Data!I164</f>
        <v>Person 4</v>
      </c>
      <c r="J7" s="15" t="str">
        <f>Data!J164</f>
        <v>Not Started</v>
      </c>
    </row>
    <row r="8" spans="1:10" ht="15" thickBot="1" x14ac:dyDescent="0.35">
      <c r="A8" s="59"/>
      <c r="B8" s="15"/>
      <c r="C8" s="15"/>
      <c r="D8" s="78"/>
      <c r="E8" s="15"/>
      <c r="F8" s="15"/>
      <c r="G8" s="15"/>
      <c r="H8" s="15"/>
      <c r="I8" s="15"/>
      <c r="J8" s="15"/>
    </row>
    <row r="9" spans="1:10" ht="15" thickBot="1" x14ac:dyDescent="0.35">
      <c r="A9" s="59"/>
      <c r="B9" s="15"/>
      <c r="C9" s="15"/>
      <c r="D9" s="78"/>
      <c r="E9" s="15"/>
      <c r="F9" s="15"/>
      <c r="G9" s="15"/>
      <c r="H9" s="15"/>
      <c r="I9" s="15"/>
      <c r="J9" s="15"/>
    </row>
    <row r="10" spans="1:10" ht="15" thickBot="1" x14ac:dyDescent="0.35">
      <c r="A10" s="59"/>
      <c r="B10" s="15"/>
      <c r="C10" s="15"/>
      <c r="D10" s="78"/>
      <c r="E10" s="15"/>
      <c r="F10" s="15"/>
      <c r="G10" s="15"/>
      <c r="H10" s="15"/>
      <c r="I10" s="15"/>
      <c r="J10" s="15"/>
    </row>
    <row r="11" spans="1:10" ht="15" thickBot="1" x14ac:dyDescent="0.35">
      <c r="A11" s="59"/>
      <c r="B11" s="15"/>
      <c r="C11" s="15"/>
      <c r="D11" s="78"/>
      <c r="E11" s="15"/>
      <c r="F11" s="15"/>
      <c r="G11" s="15"/>
      <c r="H11" s="15"/>
      <c r="I11" s="15"/>
      <c r="J11" s="15"/>
    </row>
    <row r="12" spans="1:10" ht="15" thickBot="1" x14ac:dyDescent="0.35">
      <c r="A12" s="59"/>
      <c r="B12" s="15"/>
      <c r="C12" s="15"/>
      <c r="D12" s="78"/>
      <c r="E12" s="15"/>
      <c r="F12" s="15"/>
      <c r="G12" s="15"/>
      <c r="H12" s="15"/>
      <c r="I12" s="15"/>
      <c r="J12" s="15"/>
    </row>
  </sheetData>
  <mergeCells count="1">
    <mergeCell ref="A1:H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5" tint="0.39997558519241921"/>
  </sheetPr>
  <dimension ref="A1:N14"/>
  <sheetViews>
    <sheetView showGridLines="0" workbookViewId="0">
      <selection activeCell="I1" sqref="I1"/>
    </sheetView>
  </sheetViews>
  <sheetFormatPr defaultRowHeight="14.4" x14ac:dyDescent="0.3"/>
  <cols>
    <col min="1" max="1" width="18" customWidth="1"/>
    <col min="2" max="14" width="14" customWidth="1"/>
  </cols>
  <sheetData>
    <row r="1" spans="1:14" ht="36" thickBot="1" x14ac:dyDescent="0.65">
      <c r="A1" s="333" t="s">
        <v>1118</v>
      </c>
      <c r="B1" s="299"/>
      <c r="C1" s="299"/>
      <c r="D1" s="299"/>
      <c r="E1" s="299"/>
      <c r="F1" s="299"/>
      <c r="G1" s="299"/>
      <c r="H1" s="299"/>
    </row>
    <row r="2" spans="1:14" ht="29.4" thickBot="1" x14ac:dyDescent="0.35">
      <c r="A2" s="172" t="s">
        <v>362</v>
      </c>
      <c r="B2" s="161" t="str">
        <f>Data!B4</f>
        <v>Olympic International</v>
      </c>
      <c r="C2" s="161"/>
      <c r="D2" s="161" t="s">
        <v>1112</v>
      </c>
      <c r="E2" s="161" t="str">
        <f>Data!B5</f>
        <v>Template22</v>
      </c>
      <c r="F2" s="161"/>
      <c r="G2" s="161" t="s">
        <v>361</v>
      </c>
      <c r="H2" s="175">
        <f>Data!B9</f>
        <v>45641</v>
      </c>
    </row>
    <row r="4" spans="1:14" ht="15" thickBot="1" x14ac:dyDescent="0.35">
      <c r="A4" s="77" t="s">
        <v>1119</v>
      </c>
      <c r="B4" s="25" t="s">
        <v>434</v>
      </c>
      <c r="C4" s="25" t="s">
        <v>202</v>
      </c>
      <c r="D4" s="25" t="s">
        <v>203</v>
      </c>
      <c r="E4" s="25" t="s">
        <v>204</v>
      </c>
      <c r="F4" s="25" t="s">
        <v>91</v>
      </c>
      <c r="G4" s="25" t="s">
        <v>435</v>
      </c>
      <c r="H4" s="25" t="s">
        <v>436</v>
      </c>
      <c r="I4" s="25" t="s">
        <v>437</v>
      </c>
      <c r="J4" s="25" t="s">
        <v>438</v>
      </c>
      <c r="K4" s="25" t="s">
        <v>439</v>
      </c>
      <c r="L4" s="25" t="s">
        <v>440</v>
      </c>
      <c r="M4" s="25" t="s">
        <v>87</v>
      </c>
      <c r="N4" s="25" t="s">
        <v>371</v>
      </c>
    </row>
    <row r="5" spans="1:14" ht="29.4" thickBot="1" x14ac:dyDescent="0.35">
      <c r="A5" s="59" t="str">
        <f>Data!A172</f>
        <v>David Johnson</v>
      </c>
      <c r="B5" s="15" t="str">
        <f>Data!B172</f>
        <v>Sponsor</v>
      </c>
      <c r="C5" s="15" t="str">
        <f>Data!C172</f>
        <v>david@olympicintl.com</v>
      </c>
      <c r="D5" s="15" t="str">
        <f>Data!D172</f>
        <v>High</v>
      </c>
      <c r="E5" s="15" t="str">
        <f>Data!E172</f>
        <v>High</v>
      </c>
      <c r="F5" s="15" t="str">
        <f>Data!F172</f>
        <v>High</v>
      </c>
      <c r="G5" s="15" t="str">
        <f>Data!G172</f>
        <v>Yes</v>
      </c>
      <c r="H5" s="15" t="str">
        <f>Data!H172</f>
        <v>Yes</v>
      </c>
      <c r="I5" s="15" t="str">
        <f>Data!I172</f>
        <v>Weekly</v>
      </c>
      <c r="J5" s="15" t="str">
        <f>Data!J172</f>
        <v>In Person</v>
      </c>
      <c r="K5" s="15" t="str">
        <f>Data!K172</f>
        <v>Neutral</v>
      </c>
      <c r="L5" s="15" t="str">
        <f>Data!L172</f>
        <v>Supporter</v>
      </c>
      <c r="M5" s="15" t="str">
        <f>Data!M172</f>
        <v>Planning</v>
      </c>
      <c r="N5" s="15" t="str">
        <f>Data!N172</f>
        <v>555-0101</v>
      </c>
    </row>
    <row r="6" spans="1:14" ht="29.4" thickBot="1" x14ac:dyDescent="0.35">
      <c r="A6" s="59" t="str">
        <f>Data!A173</f>
        <v>Sally Feldman</v>
      </c>
      <c r="B6" s="15" t="str">
        <f>Data!B173</f>
        <v>Finance Lead</v>
      </c>
      <c r="C6" s="15" t="str">
        <f>Data!C173</f>
        <v>sally@olympicintl.com</v>
      </c>
      <c r="D6" s="15" t="str">
        <f>Data!D173</f>
        <v>Medium</v>
      </c>
      <c r="E6" s="15" t="str">
        <f>Data!E173</f>
        <v>High</v>
      </c>
      <c r="F6" s="15" t="str">
        <f>Data!F173</f>
        <v>Medium</v>
      </c>
      <c r="G6" s="15" t="str">
        <f>Data!G173</f>
        <v>Yes</v>
      </c>
      <c r="H6" s="15" t="str">
        <f>Data!H173</f>
        <v>No</v>
      </c>
      <c r="I6" s="15" t="str">
        <f>Data!I173</f>
        <v>Biweekly</v>
      </c>
      <c r="J6" s="15" t="str">
        <f>Data!J173</f>
        <v>Email</v>
      </c>
      <c r="K6" s="15" t="str">
        <f>Data!K173</f>
        <v>Passive</v>
      </c>
      <c r="L6" s="15" t="str">
        <f>Data!L173</f>
        <v>Neutral</v>
      </c>
      <c r="M6" s="15" t="str">
        <f>Data!M173</f>
        <v>Execution</v>
      </c>
      <c r="N6" s="15" t="str">
        <f>Data!N173</f>
        <v>555-0102</v>
      </c>
    </row>
    <row r="7" spans="1:14" ht="29.4" thickBot="1" x14ac:dyDescent="0.35">
      <c r="A7" s="59" t="str">
        <f>Data!A174</f>
        <v>Mike McPadden</v>
      </c>
      <c r="B7" s="15" t="str">
        <f>Data!B174</f>
        <v>Operations Head</v>
      </c>
      <c r="C7" s="15" t="str">
        <f>Data!C174</f>
        <v>mike@olympicintl.com</v>
      </c>
      <c r="D7" s="15" t="str">
        <f>Data!D174</f>
        <v>High</v>
      </c>
      <c r="E7" s="15" t="str">
        <f>Data!E174</f>
        <v>Medium</v>
      </c>
      <c r="F7" s="15" t="str">
        <f>Data!F174</f>
        <v>High</v>
      </c>
      <c r="G7" s="15" t="str">
        <f>Data!G174</f>
        <v>Yes</v>
      </c>
      <c r="H7" s="15" t="str">
        <f>Data!H174</f>
        <v>Yes</v>
      </c>
      <c r="I7" s="15" t="str">
        <f>Data!I174</f>
        <v>Weekly</v>
      </c>
      <c r="J7" s="15" t="str">
        <f>Data!J174</f>
        <v>Phone</v>
      </c>
      <c r="K7" s="15" t="str">
        <f>Data!K174</f>
        <v>Supporter</v>
      </c>
      <c r="L7" s="15" t="str">
        <f>Data!L174</f>
        <v>Supporter</v>
      </c>
      <c r="M7" s="15" t="str">
        <f>Data!M174</f>
        <v>Execution</v>
      </c>
      <c r="N7" s="15" t="str">
        <f>Data!N174</f>
        <v>555-0103</v>
      </c>
    </row>
    <row r="8" spans="1:14" ht="29.4" thickBot="1" x14ac:dyDescent="0.35">
      <c r="A8" s="59" t="str">
        <f>Data!A175</f>
        <v>Joyce Van Patten</v>
      </c>
      <c r="B8" s="15" t="str">
        <f>Data!B175</f>
        <v>City Liaison</v>
      </c>
      <c r="C8" s="15" t="str">
        <f>Data!C175</f>
        <v>joyce@lacity.gov</v>
      </c>
      <c r="D8" s="15" t="str">
        <f>Data!D175</f>
        <v>Low</v>
      </c>
      <c r="E8" s="15" t="str">
        <f>Data!E175</f>
        <v>High</v>
      </c>
      <c r="F8" s="15" t="str">
        <f>Data!F175</f>
        <v>Medium</v>
      </c>
      <c r="G8" s="15" t="str">
        <f>Data!G175</f>
        <v>No</v>
      </c>
      <c r="H8" s="15" t="str">
        <f>Data!H175</f>
        <v>No</v>
      </c>
      <c r="I8" s="15" t="str">
        <f>Data!I175</f>
        <v>Monthly</v>
      </c>
      <c r="J8" s="15" t="str">
        <f>Data!J175</f>
        <v>Meeting</v>
      </c>
      <c r="K8" s="15" t="str">
        <f>Data!K175</f>
        <v>Neutral</v>
      </c>
      <c r="L8" s="15" t="str">
        <f>Data!L175</f>
        <v>Supporter</v>
      </c>
      <c r="M8" s="15" t="str">
        <f>Data!M175</f>
        <v>Control</v>
      </c>
      <c r="N8" s="15" t="str">
        <f>Data!N175</f>
        <v>555-0104</v>
      </c>
    </row>
    <row r="9" spans="1:14" ht="15" thickBot="1" x14ac:dyDescent="0.35">
      <c r="A9" s="59"/>
      <c r="B9" s="15"/>
      <c r="C9" s="15"/>
      <c r="D9" s="15"/>
      <c r="E9" s="15"/>
      <c r="F9" s="15"/>
      <c r="G9" s="15"/>
      <c r="H9" s="15"/>
      <c r="I9" s="15"/>
      <c r="J9" s="15"/>
      <c r="K9" s="15"/>
      <c r="L9" s="15"/>
      <c r="M9" s="15"/>
      <c r="N9" s="15"/>
    </row>
    <row r="10" spans="1:14" ht="15" thickBot="1" x14ac:dyDescent="0.35">
      <c r="A10" s="59"/>
      <c r="B10" s="15"/>
      <c r="C10" s="15"/>
      <c r="D10" s="15"/>
      <c r="E10" s="15"/>
      <c r="F10" s="15"/>
      <c r="G10" s="15"/>
      <c r="H10" s="15"/>
      <c r="I10" s="15"/>
      <c r="J10" s="15"/>
      <c r="K10" s="15"/>
      <c r="L10" s="15"/>
      <c r="M10" s="15"/>
      <c r="N10" s="15"/>
    </row>
    <row r="11" spans="1:14" ht="15" thickBot="1" x14ac:dyDescent="0.35">
      <c r="A11" s="59"/>
      <c r="B11" s="15"/>
      <c r="C11" s="15"/>
      <c r="D11" s="15"/>
      <c r="E11" s="15"/>
      <c r="F11" s="15"/>
      <c r="G11" s="15"/>
      <c r="H11" s="15"/>
      <c r="I11" s="15"/>
      <c r="J11" s="15"/>
      <c r="K11" s="15"/>
      <c r="L11" s="15"/>
      <c r="M11" s="15"/>
      <c r="N11" s="15"/>
    </row>
    <row r="12" spans="1:14" ht="15" thickBot="1" x14ac:dyDescent="0.35">
      <c r="A12" s="59"/>
      <c r="B12" s="15"/>
      <c r="C12" s="15"/>
      <c r="D12" s="15"/>
      <c r="E12" s="15"/>
      <c r="F12" s="15"/>
      <c r="G12" s="15"/>
      <c r="H12" s="15"/>
      <c r="I12" s="15"/>
      <c r="J12" s="15"/>
      <c r="K12" s="15"/>
      <c r="L12" s="15"/>
      <c r="M12" s="15"/>
      <c r="N12" s="15"/>
    </row>
    <row r="13" spans="1:14" ht="15" thickBot="1" x14ac:dyDescent="0.35">
      <c r="A13" s="59"/>
      <c r="B13" s="15"/>
      <c r="C13" s="15"/>
      <c r="D13" s="15"/>
      <c r="E13" s="15"/>
      <c r="F13" s="15"/>
      <c r="G13" s="15"/>
      <c r="H13" s="15"/>
      <c r="I13" s="15"/>
      <c r="J13" s="15"/>
      <c r="K13" s="15"/>
      <c r="L13" s="15"/>
      <c r="M13" s="15"/>
      <c r="N13" s="15"/>
    </row>
    <row r="14" spans="1:14" ht="15" thickBot="1" x14ac:dyDescent="0.35">
      <c r="A14" s="59"/>
      <c r="B14" s="15"/>
      <c r="C14" s="15"/>
      <c r="D14" s="15"/>
      <c r="E14" s="15"/>
      <c r="F14" s="15"/>
      <c r="G14" s="15"/>
      <c r="H14" s="15"/>
      <c r="I14" s="15"/>
      <c r="J14" s="15"/>
      <c r="K14" s="15"/>
      <c r="L14" s="15"/>
      <c r="M14" s="15"/>
      <c r="N14" s="15"/>
    </row>
  </sheetData>
  <mergeCells count="1">
    <mergeCell ref="A1:H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6" tint="0.39997558519241921"/>
  </sheetPr>
  <dimension ref="A1:I19"/>
  <sheetViews>
    <sheetView showGridLines="0" workbookViewId="0">
      <selection activeCell="C19" sqref="C19"/>
    </sheetView>
  </sheetViews>
  <sheetFormatPr defaultRowHeight="14.4" x14ac:dyDescent="0.3"/>
  <cols>
    <col min="1" max="1" width="22" customWidth="1"/>
    <col min="2" max="5" width="18" customWidth="1"/>
    <col min="6" max="6" width="16" customWidth="1"/>
    <col min="7" max="8" width="14" customWidth="1"/>
  </cols>
  <sheetData>
    <row r="1" spans="1:9" ht="36" thickBot="1" x14ac:dyDescent="0.65">
      <c r="A1" s="333" t="s">
        <v>1120</v>
      </c>
      <c r="B1" s="299"/>
      <c r="C1" s="299"/>
      <c r="D1" s="299"/>
      <c r="E1" s="299"/>
      <c r="F1" s="299"/>
      <c r="G1" s="299"/>
      <c r="H1" s="299"/>
    </row>
    <row r="2" spans="1:9" ht="29.4" thickBot="1" x14ac:dyDescent="0.35">
      <c r="A2" s="172" t="s">
        <v>362</v>
      </c>
      <c r="B2" s="161" t="str">
        <f>Data!B4</f>
        <v>Olympic International</v>
      </c>
      <c r="C2" s="161"/>
      <c r="D2" s="161" t="s">
        <v>1112</v>
      </c>
      <c r="E2" s="161" t="str">
        <f>Data!B5</f>
        <v>Template22</v>
      </c>
      <c r="F2" s="161"/>
      <c r="G2" s="161" t="s">
        <v>361</v>
      </c>
      <c r="H2" s="175">
        <f>Data!B9</f>
        <v>45641</v>
      </c>
    </row>
    <row r="4" spans="1:9" ht="15" thickBot="1" x14ac:dyDescent="0.35">
      <c r="A4" s="77" t="s">
        <v>76</v>
      </c>
      <c r="B4" s="25" t="s">
        <v>318</v>
      </c>
      <c r="C4" s="25" t="s">
        <v>465</v>
      </c>
      <c r="D4" s="25" t="s">
        <v>466</v>
      </c>
      <c r="E4" s="25" t="s">
        <v>467</v>
      </c>
      <c r="F4" s="25" t="s">
        <v>468</v>
      </c>
      <c r="G4" s="25" t="s">
        <v>469</v>
      </c>
      <c r="H4" s="25" t="s">
        <v>470</v>
      </c>
      <c r="I4" s="25" t="s">
        <v>1121</v>
      </c>
    </row>
    <row r="5" spans="1:9" ht="15" thickBot="1" x14ac:dyDescent="0.35">
      <c r="A5" s="59" t="str">
        <f>Data!A183</f>
        <v>Rent</v>
      </c>
      <c r="B5" s="15" t="str">
        <f>Data!B183</f>
        <v>Indirect Cost</v>
      </c>
      <c r="C5" s="17">
        <f>Data!C183</f>
        <v>1000</v>
      </c>
      <c r="D5" s="17">
        <f>Data!D183</f>
        <v>1100</v>
      </c>
      <c r="E5" s="17">
        <f>Data!E183</f>
        <v>1200</v>
      </c>
      <c r="F5" s="17">
        <f>Data!F183</f>
        <v>1300</v>
      </c>
      <c r="G5" s="17">
        <f>Data!G183</f>
        <v>1400</v>
      </c>
      <c r="H5" s="17">
        <f>Data!H183</f>
        <v>1500</v>
      </c>
      <c r="I5" s="17">
        <f>SUM(C5:H5)</f>
        <v>7500</v>
      </c>
    </row>
    <row r="6" spans="1:9" ht="15" thickBot="1" x14ac:dyDescent="0.35">
      <c r="A6" s="59" t="str">
        <f>Data!A184</f>
        <v>Utilities</v>
      </c>
      <c r="B6" s="15" t="str">
        <f>Data!B184</f>
        <v>Indirect Cost</v>
      </c>
      <c r="C6" s="17">
        <f>Data!C184</f>
        <v>200</v>
      </c>
      <c r="D6" s="17">
        <f>Data!D184</f>
        <v>220</v>
      </c>
      <c r="E6" s="17">
        <f>Data!E184</f>
        <v>240</v>
      </c>
      <c r="F6" s="17">
        <f>Data!F184</f>
        <v>260</v>
      </c>
      <c r="G6" s="17">
        <f>Data!G184</f>
        <v>280</v>
      </c>
      <c r="H6" s="17">
        <f>Data!H184</f>
        <v>300</v>
      </c>
      <c r="I6" s="17">
        <f>SUM(C6:H6)</f>
        <v>1500</v>
      </c>
    </row>
    <row r="7" spans="1:9" ht="15" thickBot="1" x14ac:dyDescent="0.35">
      <c r="A7" s="59" t="str">
        <f>Data!A185</f>
        <v>Production levels</v>
      </c>
      <c r="B7" s="15" t="str">
        <f>Data!B185</f>
        <v>Intangible Cost</v>
      </c>
      <c r="C7" s="17">
        <f>Data!C185</f>
        <v>500</v>
      </c>
      <c r="D7" s="17">
        <f>Data!D185</f>
        <v>400</v>
      </c>
      <c r="E7" s="17">
        <f>Data!E185</f>
        <v>600</v>
      </c>
      <c r="F7" s="17">
        <f>Data!F185</f>
        <v>800</v>
      </c>
      <c r="G7" s="17">
        <f>Data!G185</f>
        <v>500</v>
      </c>
      <c r="H7" s="17">
        <f>Data!H185</f>
        <v>300</v>
      </c>
      <c r="I7" s="17">
        <f>SUM(C7:H7)</f>
        <v>3100</v>
      </c>
    </row>
    <row r="8" spans="1:9" ht="15" thickBot="1" x14ac:dyDescent="0.35">
      <c r="A8" s="59" t="str">
        <f>Data!A186</f>
        <v>Ticket Revenue</v>
      </c>
      <c r="B8" s="15" t="str">
        <f>Data!B186</f>
        <v>Benefit</v>
      </c>
      <c r="C8" s="17">
        <f>Data!C186</f>
        <v>3500</v>
      </c>
      <c r="D8" s="17">
        <f>Data!D186</f>
        <v>4200</v>
      </c>
      <c r="E8" s="17">
        <f>Data!E186</f>
        <v>4600</v>
      </c>
      <c r="F8" s="17">
        <f>Data!F186</f>
        <v>5100</v>
      </c>
      <c r="G8" s="17">
        <f>Data!G186</f>
        <v>5300</v>
      </c>
      <c r="H8" s="17">
        <f>Data!H186</f>
        <v>5600</v>
      </c>
      <c r="I8" s="17">
        <f>SUM(C8:H8)</f>
        <v>28300</v>
      </c>
    </row>
    <row r="9" spans="1:9" ht="15" thickBot="1" x14ac:dyDescent="0.35">
      <c r="A9" s="59" t="str">
        <f>Data!A187</f>
        <v>Sponsor Revenue</v>
      </c>
      <c r="B9" s="15" t="str">
        <f>Data!B187</f>
        <v>Benefit</v>
      </c>
      <c r="C9" s="17">
        <f>Data!C187</f>
        <v>2000</v>
      </c>
      <c r="D9" s="17">
        <f>Data!D187</f>
        <v>2400</v>
      </c>
      <c r="E9" s="17">
        <f>Data!E187</f>
        <v>2600</v>
      </c>
      <c r="F9" s="17">
        <f>Data!F187</f>
        <v>2800</v>
      </c>
      <c r="G9" s="17">
        <f>Data!G187</f>
        <v>3000</v>
      </c>
      <c r="H9" s="17">
        <f>Data!H187</f>
        <v>3200</v>
      </c>
      <c r="I9" s="17">
        <f>SUM(C9:H9)</f>
        <v>16000</v>
      </c>
    </row>
    <row r="10" spans="1:9" ht="15" thickBot="1" x14ac:dyDescent="0.35">
      <c r="A10" s="59"/>
      <c r="B10" s="15"/>
      <c r="C10" s="17"/>
      <c r="D10" s="17"/>
      <c r="E10" s="17"/>
      <c r="F10" s="17"/>
      <c r="G10" s="17"/>
      <c r="H10" s="17"/>
      <c r="I10" s="17"/>
    </row>
    <row r="11" spans="1:9" ht="15" thickBot="1" x14ac:dyDescent="0.35">
      <c r="A11" s="59"/>
      <c r="B11" s="15"/>
      <c r="C11" s="17"/>
      <c r="D11" s="17"/>
      <c r="E11" s="17"/>
      <c r="F11" s="17"/>
      <c r="G11" s="17"/>
      <c r="H11" s="17"/>
      <c r="I11" s="17"/>
    </row>
    <row r="12" spans="1:9" ht="15" thickBot="1" x14ac:dyDescent="0.35">
      <c r="A12" s="59"/>
      <c r="B12" s="15"/>
      <c r="C12" s="17"/>
      <c r="D12" s="17"/>
      <c r="E12" s="17"/>
      <c r="F12" s="17"/>
      <c r="G12" s="17"/>
      <c r="H12" s="17"/>
      <c r="I12" s="17"/>
    </row>
    <row r="13" spans="1:9" ht="15" thickBot="1" x14ac:dyDescent="0.35">
      <c r="A13" s="59"/>
      <c r="B13" s="15"/>
      <c r="C13" s="17"/>
      <c r="D13" s="17"/>
      <c r="E13" s="17"/>
      <c r="F13" s="17"/>
      <c r="G13" s="17"/>
      <c r="H13" s="17"/>
      <c r="I13" s="17"/>
    </row>
    <row r="14" spans="1:9" ht="15" thickBot="1" x14ac:dyDescent="0.35">
      <c r="A14" s="59"/>
      <c r="B14" s="15"/>
      <c r="C14" s="17"/>
      <c r="D14" s="17"/>
      <c r="E14" s="17"/>
      <c r="F14" s="17"/>
      <c r="G14" s="17"/>
      <c r="H14" s="17"/>
      <c r="I14" s="17"/>
    </row>
    <row r="15" spans="1:9" ht="15" thickBot="1" x14ac:dyDescent="0.35">
      <c r="A15" s="59"/>
      <c r="B15" s="15"/>
      <c r="C15" s="17"/>
      <c r="D15" s="17"/>
      <c r="E15" s="17"/>
      <c r="F15" s="17"/>
      <c r="G15" s="17"/>
      <c r="H15" s="17"/>
      <c r="I15" s="17"/>
    </row>
    <row r="16" spans="1:9" ht="15" thickBot="1" x14ac:dyDescent="0.35">
      <c r="A16" s="172" t="s">
        <v>1122</v>
      </c>
      <c r="B16" s="161"/>
      <c r="C16" s="176"/>
      <c r="D16" s="176"/>
      <c r="E16" s="176"/>
      <c r="F16" s="176"/>
      <c r="G16" s="176"/>
      <c r="H16" s="176"/>
      <c r="I16" s="176">
        <f>SUMIF(B5:B15,"*Cost",I5:I15)</f>
        <v>12100</v>
      </c>
    </row>
    <row r="17" spans="1:9" ht="15" thickBot="1" x14ac:dyDescent="0.35">
      <c r="A17" s="177" t="s">
        <v>1123</v>
      </c>
      <c r="B17" s="178"/>
      <c r="C17" s="179"/>
      <c r="D17" s="179"/>
      <c r="E17" s="179"/>
      <c r="F17" s="179"/>
      <c r="G17" s="179"/>
      <c r="H17" s="179"/>
      <c r="I17" s="179">
        <f>SUMIF(B5:B15,"Benefit",I5:I15)</f>
        <v>44300</v>
      </c>
    </row>
    <row r="18" spans="1:9" ht="15" thickBot="1" x14ac:dyDescent="0.35">
      <c r="A18" s="177" t="s">
        <v>1124</v>
      </c>
      <c r="B18" s="178"/>
      <c r="C18" s="179"/>
      <c r="D18" s="179"/>
      <c r="E18" s="179"/>
      <c r="F18" s="179"/>
      <c r="G18" s="179"/>
      <c r="H18" s="179"/>
      <c r="I18" s="179">
        <f>I17-I16</f>
        <v>32200</v>
      </c>
    </row>
    <row r="19" spans="1:9" x14ac:dyDescent="0.3">
      <c r="C19" s="4"/>
      <c r="D19" s="4"/>
      <c r="E19" s="4"/>
      <c r="F19" s="4"/>
      <c r="G19" s="4"/>
      <c r="H19" s="4"/>
      <c r="I19" s="4"/>
    </row>
  </sheetData>
  <mergeCells count="1">
    <mergeCell ref="A1:H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7" tint="0.39997558519241921"/>
  </sheetPr>
  <dimension ref="A1:H12"/>
  <sheetViews>
    <sheetView showGridLines="0" workbookViewId="0">
      <selection activeCell="I6" sqref="I6"/>
    </sheetView>
  </sheetViews>
  <sheetFormatPr defaultRowHeight="14.4" x14ac:dyDescent="0.3"/>
  <cols>
    <col min="1" max="1" width="22" customWidth="1"/>
    <col min="2" max="5" width="18" customWidth="1"/>
    <col min="6" max="6" width="16" customWidth="1"/>
    <col min="7" max="8" width="14" customWidth="1"/>
  </cols>
  <sheetData>
    <row r="1" spans="1:8" ht="36" thickBot="1" x14ac:dyDescent="0.65">
      <c r="A1" s="333" t="s">
        <v>1125</v>
      </c>
      <c r="B1" s="299"/>
      <c r="C1" s="299"/>
      <c r="D1" s="299"/>
      <c r="E1" s="299"/>
      <c r="F1" s="299"/>
      <c r="G1" s="299"/>
      <c r="H1" s="299"/>
    </row>
    <row r="2" spans="1:8" ht="29.4" thickBot="1" x14ac:dyDescent="0.35">
      <c r="A2" s="172" t="s">
        <v>362</v>
      </c>
      <c r="B2" s="161" t="str">
        <f>Data!B4</f>
        <v>Olympic International</v>
      </c>
      <c r="C2" s="161"/>
      <c r="D2" s="161" t="s">
        <v>1112</v>
      </c>
      <c r="E2" s="161" t="str">
        <f>Data!B5</f>
        <v>Template22</v>
      </c>
      <c r="F2" s="161"/>
      <c r="G2" s="161" t="s">
        <v>361</v>
      </c>
      <c r="H2" s="175">
        <f>Data!B9</f>
        <v>45641</v>
      </c>
    </row>
    <row r="4" spans="1:8" ht="15" thickBot="1" x14ac:dyDescent="0.35">
      <c r="A4" s="139" t="s">
        <v>76</v>
      </c>
      <c r="B4" s="139" t="s">
        <v>1050</v>
      </c>
      <c r="C4" s="139" t="s">
        <v>880</v>
      </c>
      <c r="D4" s="139" t="s">
        <v>883</v>
      </c>
      <c r="F4" s="180" t="s">
        <v>1126</v>
      </c>
      <c r="G4" s="180">
        <f>SUM(B5:B10)</f>
        <v>40022</v>
      </c>
    </row>
    <row r="5" spans="1:8" ht="15" thickBot="1" x14ac:dyDescent="0.35">
      <c r="A5" s="15" t="s">
        <v>109</v>
      </c>
      <c r="B5" s="17">
        <f>SUMIFS(Data!$J$16:$J$80,Data!$C$16:$C$80,A5)</f>
        <v>860</v>
      </c>
      <c r="C5" s="17">
        <f>SUMIFS(Data!$K$16:$K$80,Data!$C$16:$C$80,A5)</f>
        <v>860</v>
      </c>
      <c r="D5" s="17">
        <f t="shared" ref="D5:D10" si="0">B5-C5</f>
        <v>0</v>
      </c>
      <c r="F5" s="178" t="s">
        <v>1127</v>
      </c>
      <c r="G5" s="178">
        <f>SUM(C5:C10)</f>
        <v>5150</v>
      </c>
    </row>
    <row r="6" spans="1:8" ht="15" thickBot="1" x14ac:dyDescent="0.35">
      <c r="A6" s="15" t="s">
        <v>126</v>
      </c>
      <c r="B6" s="17">
        <f>SUMIFS(Data!$J$16:$J$80,Data!$C$16:$C$80,A6)</f>
        <v>2400</v>
      </c>
      <c r="C6" s="17">
        <f>SUMIFS(Data!$K$16:$K$80,Data!$C$16:$C$80,A6)</f>
        <v>640</v>
      </c>
      <c r="D6" s="17">
        <f t="shared" si="0"/>
        <v>1760</v>
      </c>
      <c r="F6" s="178" t="s">
        <v>1128</v>
      </c>
      <c r="G6" s="178">
        <f>G4-G5</f>
        <v>34872</v>
      </c>
    </row>
    <row r="7" spans="1:8" ht="15" thickBot="1" x14ac:dyDescent="0.35">
      <c r="A7" s="15" t="s">
        <v>168</v>
      </c>
      <c r="B7" s="17">
        <f>SUMIFS(Data!$J$16:$J$80,Data!$C$16:$C$80,A7)</f>
        <v>1070</v>
      </c>
      <c r="C7" s="17">
        <f>SUMIFS(Data!$K$16:$K$80,Data!$C$16:$C$80,A7)</f>
        <v>1070</v>
      </c>
      <c r="D7" s="17">
        <f t="shared" si="0"/>
        <v>0</v>
      </c>
    </row>
    <row r="8" spans="1:8" ht="15" thickBot="1" x14ac:dyDescent="0.35">
      <c r="A8" s="15" t="s">
        <v>164</v>
      </c>
      <c r="B8" s="17">
        <f>SUMIFS(Data!$J$16:$J$80,Data!$C$16:$C$80,A8)</f>
        <v>34492</v>
      </c>
      <c r="C8" s="17">
        <f>SUMIFS(Data!$K$16:$K$80,Data!$C$16:$C$80,A8)</f>
        <v>2430</v>
      </c>
      <c r="D8" s="17">
        <f t="shared" si="0"/>
        <v>32062</v>
      </c>
    </row>
    <row r="9" spans="1:8" ht="15" thickBot="1" x14ac:dyDescent="0.35">
      <c r="A9" s="15" t="s">
        <v>151</v>
      </c>
      <c r="B9" s="17">
        <f>SUMIFS(Data!$J$16:$J$80,Data!$C$16:$C$80,A9)</f>
        <v>230</v>
      </c>
      <c r="C9" s="17">
        <f>SUMIFS(Data!$K$16:$K$80,Data!$C$16:$C$80,A9)</f>
        <v>0</v>
      </c>
      <c r="D9" s="17">
        <f t="shared" si="0"/>
        <v>230</v>
      </c>
    </row>
    <row r="10" spans="1:8" ht="15" thickBot="1" x14ac:dyDescent="0.35">
      <c r="A10" s="15" t="s">
        <v>154</v>
      </c>
      <c r="B10" s="17">
        <f>SUMIFS(Data!$J$16:$J$80,Data!$C$16:$C$80,A10)</f>
        <v>970</v>
      </c>
      <c r="C10" s="17">
        <f>SUMIFS(Data!$K$16:$K$80,Data!$C$16:$C$80,A10)</f>
        <v>150</v>
      </c>
      <c r="D10" s="17">
        <f t="shared" si="0"/>
        <v>820</v>
      </c>
    </row>
    <row r="11" spans="1:8" ht="15" thickBot="1" x14ac:dyDescent="0.35">
      <c r="A11" s="15"/>
      <c r="B11" s="17"/>
      <c r="C11" s="17"/>
      <c r="D11" s="17"/>
    </row>
    <row r="12" spans="1:8" ht="15" thickBot="1" x14ac:dyDescent="0.35">
      <c r="A12" s="15"/>
      <c r="B12" s="17"/>
      <c r="C12" s="17"/>
      <c r="D12" s="17"/>
    </row>
  </sheetData>
  <mergeCells count="1">
    <mergeCell ref="A1:H1"/>
  </mergeCells>
  <pageMargins left="0.75" right="0.75" top="1" bottom="1" header="0.5" footer="0.5"/>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8" tint="0.39997558519241921"/>
  </sheetPr>
  <dimension ref="A1:L24"/>
  <sheetViews>
    <sheetView showGridLines="0" workbookViewId="0">
      <selection activeCell="I2" sqref="I2"/>
    </sheetView>
  </sheetViews>
  <sheetFormatPr defaultRowHeight="14.4" x14ac:dyDescent="0.3"/>
  <cols>
    <col min="1" max="1" width="22" customWidth="1"/>
    <col min="2" max="5" width="18" customWidth="1"/>
    <col min="6" max="6" width="16" customWidth="1"/>
    <col min="7" max="8" width="14" customWidth="1"/>
    <col min="10" max="10" width="16.33203125" customWidth="1"/>
    <col min="11" max="11" width="17.109375" customWidth="1"/>
  </cols>
  <sheetData>
    <row r="1" spans="1:12" ht="36" thickBot="1" x14ac:dyDescent="0.65">
      <c r="A1" s="333" t="s">
        <v>1129</v>
      </c>
      <c r="B1" s="299"/>
      <c r="C1" s="299"/>
      <c r="D1" s="299"/>
      <c r="E1" s="299"/>
      <c r="F1" s="299"/>
      <c r="G1" s="299"/>
      <c r="H1" s="299"/>
      <c r="I1" s="333"/>
      <c r="J1" s="299"/>
    </row>
    <row r="2" spans="1:12" ht="29.4" thickBot="1" x14ac:dyDescent="0.35">
      <c r="A2" s="161" t="s">
        <v>362</v>
      </c>
      <c r="B2" s="161" t="str">
        <f>Data!B4</f>
        <v>Olympic International</v>
      </c>
      <c r="C2" s="161"/>
      <c r="D2" s="161" t="s">
        <v>1112</v>
      </c>
      <c r="E2" s="161" t="str">
        <f>Data!B5</f>
        <v>Template22</v>
      </c>
      <c r="F2" s="161"/>
      <c r="G2" s="161" t="s">
        <v>361</v>
      </c>
      <c r="H2" s="175">
        <f>Data!B9</f>
        <v>45641</v>
      </c>
    </row>
    <row r="3" spans="1:12" ht="15" thickBot="1" x14ac:dyDescent="0.35"/>
    <row r="4" spans="1:12" ht="15" thickBot="1" x14ac:dyDescent="0.35">
      <c r="A4" s="170" t="s">
        <v>74</v>
      </c>
      <c r="B4" s="25" t="s">
        <v>75</v>
      </c>
      <c r="C4" s="170" t="s">
        <v>76</v>
      </c>
      <c r="D4" s="163" t="s">
        <v>77</v>
      </c>
      <c r="E4" s="170" t="s">
        <v>78</v>
      </c>
      <c r="F4" s="25" t="s">
        <v>79</v>
      </c>
      <c r="G4" s="170" t="s">
        <v>80</v>
      </c>
      <c r="H4" s="163" t="s">
        <v>81</v>
      </c>
      <c r="I4" s="170" t="s">
        <v>82</v>
      </c>
      <c r="J4" s="25" t="s">
        <v>83</v>
      </c>
      <c r="K4" s="170" t="s">
        <v>84</v>
      </c>
      <c r="L4" s="163" t="s">
        <v>85</v>
      </c>
    </row>
    <row r="5" spans="1:12" ht="29.4" thickBot="1" x14ac:dyDescent="0.35">
      <c r="A5" s="15">
        <f>Data!A16</f>
        <v>1</v>
      </c>
      <c r="B5" s="15" t="str">
        <f>Data!B16</f>
        <v>Meet Client</v>
      </c>
      <c r="C5" s="15" t="str">
        <f>Data!C16</f>
        <v>Initiation</v>
      </c>
      <c r="D5" s="15" t="str">
        <f>Data!D16</f>
        <v>Person 1</v>
      </c>
      <c r="E5" s="15" t="str">
        <f>Data!E16</f>
        <v>Complete</v>
      </c>
      <c r="F5" s="15">
        <f>Data!F16</f>
        <v>45505</v>
      </c>
      <c r="G5" s="15">
        <f>Data!G16</f>
        <v>45508</v>
      </c>
      <c r="H5" s="15">
        <f>Data!H16</f>
        <v>4</v>
      </c>
      <c r="I5" s="15">
        <f>Data!I16</f>
        <v>2</v>
      </c>
      <c r="J5" s="15">
        <f>Data!J16</f>
        <v>150</v>
      </c>
      <c r="K5" s="15">
        <f>Data!K16</f>
        <v>150</v>
      </c>
      <c r="L5" s="15" t="str">
        <f>Data!L16</f>
        <v>Kickoff approved</v>
      </c>
    </row>
    <row r="6" spans="1:12" ht="29.4" thickBot="1" x14ac:dyDescent="0.35">
      <c r="A6" s="15">
        <f>Data!A17</f>
        <v>2</v>
      </c>
      <c r="B6" s="15" t="str">
        <f>Data!B17</f>
        <v>Requirements</v>
      </c>
      <c r="C6" s="15" t="str">
        <f>Data!C17</f>
        <v>Planning</v>
      </c>
      <c r="D6" s="15" t="str">
        <f>Data!D17</f>
        <v>Person 2</v>
      </c>
      <c r="E6" s="15" t="str">
        <f>Data!E17</f>
        <v>Complete</v>
      </c>
      <c r="F6" s="15">
        <f>Data!F17</f>
        <v>45505</v>
      </c>
      <c r="G6" s="15">
        <f>Data!G17</f>
        <v>45506</v>
      </c>
      <c r="H6" s="15">
        <f>Data!H17</f>
        <v>2</v>
      </c>
      <c r="I6" s="15">
        <f>Data!I17</f>
        <v>2</v>
      </c>
      <c r="J6" s="15">
        <f>Data!J17</f>
        <v>140</v>
      </c>
      <c r="K6" s="15">
        <f>Data!K17</f>
        <v>140</v>
      </c>
      <c r="L6" s="15" t="str">
        <f>Data!L17</f>
        <v>Requirements draft</v>
      </c>
    </row>
    <row r="7" spans="1:12" ht="43.8" thickBot="1" x14ac:dyDescent="0.35">
      <c r="A7" s="15">
        <f>Data!A18</f>
        <v>3</v>
      </c>
      <c r="B7" s="15" t="str">
        <f>Data!B18</f>
        <v>Inputs</v>
      </c>
      <c r="C7" s="15" t="str">
        <f>Data!C18</f>
        <v>Planning</v>
      </c>
      <c r="D7" s="15" t="str">
        <f>Data!D18</f>
        <v>Person 3</v>
      </c>
      <c r="E7" s="15" t="str">
        <f>Data!E18</f>
        <v>Overdue</v>
      </c>
      <c r="F7" s="15">
        <f>Data!F18</f>
        <v>45509</v>
      </c>
      <c r="G7" s="15">
        <f>Data!G18</f>
        <v>45509</v>
      </c>
      <c r="H7" s="15">
        <f>Data!H18</f>
        <v>1</v>
      </c>
      <c r="I7" s="15">
        <f>Data!I18</f>
        <v>1</v>
      </c>
      <c r="J7" s="15">
        <f>Data!J18</f>
        <v>200</v>
      </c>
      <c r="K7" s="15">
        <f>Data!K18</f>
        <v>200</v>
      </c>
      <c r="L7" s="15" t="str">
        <f>Data!L18</f>
        <v>Missing vendor input</v>
      </c>
    </row>
    <row r="8" spans="1:12" ht="29.4" thickBot="1" x14ac:dyDescent="0.35">
      <c r="A8" s="15">
        <f>Data!A19</f>
        <v>4</v>
      </c>
      <c r="B8" s="15" t="str">
        <f>Data!B19</f>
        <v>Design</v>
      </c>
      <c r="C8" s="15" t="str">
        <f>Data!C19</f>
        <v>Planning</v>
      </c>
      <c r="D8" s="15" t="str">
        <f>Data!D19</f>
        <v>Person 4</v>
      </c>
      <c r="E8" s="15" t="str">
        <f>Data!E19</f>
        <v>Complete</v>
      </c>
      <c r="F8" s="15">
        <f>Data!F19</f>
        <v>45510</v>
      </c>
      <c r="G8" s="15">
        <f>Data!G19</f>
        <v>45516</v>
      </c>
      <c r="H8" s="15">
        <f>Data!H19</f>
        <v>7</v>
      </c>
      <c r="I8" s="15">
        <f>Data!I19</f>
        <v>5</v>
      </c>
      <c r="J8" s="15">
        <f>Data!J19</f>
        <v>180</v>
      </c>
      <c r="K8" s="15">
        <f>Data!K19</f>
        <v>180</v>
      </c>
      <c r="L8" s="15" t="str">
        <f>Data!L19</f>
        <v>Design reviewed</v>
      </c>
    </row>
    <row r="9" spans="1:12" ht="29.4" thickBot="1" x14ac:dyDescent="0.35">
      <c r="A9" s="15">
        <f>Data!A20</f>
        <v>5</v>
      </c>
      <c r="B9" s="15" t="str">
        <f>Data!B20</f>
        <v>Project Testing</v>
      </c>
      <c r="C9" s="15" t="str">
        <f>Data!C20</f>
        <v>Execution</v>
      </c>
      <c r="D9" s="15" t="str">
        <f>Data!D20</f>
        <v>Person 1</v>
      </c>
      <c r="E9" s="15" t="str">
        <f>Data!E20</f>
        <v>In Progress</v>
      </c>
      <c r="F9" s="15">
        <f>Data!F20</f>
        <v>45516</v>
      </c>
      <c r="G9" s="15">
        <f>Data!G20</f>
        <v>45516</v>
      </c>
      <c r="H9" s="15">
        <f>Data!H20</f>
        <v>1</v>
      </c>
      <c r="I9" s="15">
        <f>Data!I20</f>
        <v>2</v>
      </c>
      <c r="J9" s="15">
        <f>Data!J20</f>
        <v>670</v>
      </c>
      <c r="K9" s="15">
        <f>Data!K20</f>
        <v>430</v>
      </c>
      <c r="L9" s="15" t="str">
        <f>Data!L20</f>
        <v>Testing ongoing</v>
      </c>
    </row>
    <row r="10" spans="1:12" ht="43.8" thickBot="1" x14ac:dyDescent="0.35">
      <c r="A10" s="15">
        <f>Data!A21</f>
        <v>6</v>
      </c>
      <c r="B10" s="15" t="str">
        <f>Data!B21</f>
        <v>Process</v>
      </c>
      <c r="C10" s="15" t="str">
        <f>Data!C21</f>
        <v>Execution</v>
      </c>
      <c r="D10" s="15" t="str">
        <f>Data!D21</f>
        <v>Person 2</v>
      </c>
      <c r="E10" s="15" t="str">
        <f>Data!E21</f>
        <v>In Progress</v>
      </c>
      <c r="F10" s="15">
        <f>Data!F21</f>
        <v>45517</v>
      </c>
      <c r="G10" s="15">
        <f>Data!G21</f>
        <v>45519</v>
      </c>
      <c r="H10" s="15">
        <f>Data!H21</f>
        <v>3</v>
      </c>
      <c r="I10" s="15">
        <f>Data!I21</f>
        <v>3</v>
      </c>
      <c r="J10" s="15">
        <f>Data!J21</f>
        <v>300</v>
      </c>
      <c r="K10" s="15">
        <f>Data!K21</f>
        <v>120</v>
      </c>
      <c r="L10" s="15" t="str">
        <f>Data!L21</f>
        <v>Workflow updates</v>
      </c>
    </row>
    <row r="11" spans="1:12" ht="29.4" thickBot="1" x14ac:dyDescent="0.35">
      <c r="A11" s="15">
        <f>Data!A22</f>
        <v>7</v>
      </c>
      <c r="B11" s="15" t="str">
        <f>Data!B22</f>
        <v>Data model</v>
      </c>
      <c r="C11" s="15" t="str">
        <f>Data!C22</f>
        <v>Execution</v>
      </c>
      <c r="D11" s="15" t="str">
        <f>Data!D22</f>
        <v>Person 3</v>
      </c>
      <c r="E11" s="15" t="str">
        <f>Data!E22</f>
        <v>In Progress</v>
      </c>
      <c r="F11" s="15">
        <f>Data!F22</f>
        <v>45510</v>
      </c>
      <c r="G11" s="15">
        <f>Data!G22</f>
        <v>45519</v>
      </c>
      <c r="H11" s="15">
        <f>Data!H22</f>
        <v>10</v>
      </c>
      <c r="I11" s="15">
        <f>Data!I22</f>
        <v>8</v>
      </c>
      <c r="J11" s="15">
        <f>Data!J22</f>
        <v>200</v>
      </c>
      <c r="K11" s="15">
        <f>Data!K22</f>
        <v>90</v>
      </c>
      <c r="L11" s="15" t="str">
        <f>Data!L22</f>
        <v>Data mapping</v>
      </c>
    </row>
    <row r="12" spans="1:12" ht="29.4" thickBot="1" x14ac:dyDescent="0.35">
      <c r="A12" s="15">
        <f>Data!A23</f>
        <v>8</v>
      </c>
      <c r="B12" s="15" t="str">
        <f>Data!B23</f>
        <v>Project Deliver</v>
      </c>
      <c r="C12" s="15" t="str">
        <f>Data!C23</f>
        <v>Execution</v>
      </c>
      <c r="D12" s="15" t="str">
        <f>Data!D23</f>
        <v>Person 7</v>
      </c>
      <c r="E12" s="15" t="str">
        <f>Data!E23</f>
        <v>Not Started</v>
      </c>
      <c r="F12" s="15">
        <f>Data!F23</f>
        <v>45519</v>
      </c>
      <c r="G12" s="15">
        <f>Data!G23</f>
        <v>45519</v>
      </c>
      <c r="H12" s="15">
        <f>Data!H23</f>
        <v>1</v>
      </c>
      <c r="I12" s="15">
        <f>Data!I23</f>
        <v>6</v>
      </c>
      <c r="J12" s="15">
        <f>Data!J23</f>
        <v>690</v>
      </c>
      <c r="K12" s="15">
        <f>Data!K23</f>
        <v>0</v>
      </c>
      <c r="L12" s="15" t="str">
        <f>Data!L23</f>
        <v>Delivery pending</v>
      </c>
    </row>
    <row r="13" spans="1:12" ht="29.4" thickBot="1" x14ac:dyDescent="0.35">
      <c r="A13" s="15">
        <f>Data!A24</f>
        <v>9</v>
      </c>
      <c r="B13" s="15" t="str">
        <f>Data!B24</f>
        <v>Define server</v>
      </c>
      <c r="C13" s="15" t="str">
        <f>Data!C24</f>
        <v>Execution</v>
      </c>
      <c r="D13" s="15" t="str">
        <f>Data!D24</f>
        <v>Person 10</v>
      </c>
      <c r="E13" s="15" t="str">
        <f>Data!E24</f>
        <v>Not Started</v>
      </c>
      <c r="F13" s="15">
        <f>Data!F24</f>
        <v>45520</v>
      </c>
      <c r="G13" s="15">
        <f>Data!G24</f>
        <v>45525</v>
      </c>
      <c r="H13" s="15">
        <f>Data!H24</f>
        <v>6</v>
      </c>
      <c r="I13" s="15">
        <f>Data!I24</f>
        <v>4</v>
      </c>
      <c r="J13" s="15">
        <f>Data!J24</f>
        <v>340</v>
      </c>
      <c r="K13" s="15">
        <f>Data!K24</f>
        <v>0</v>
      </c>
      <c r="L13" s="15" t="str">
        <f>Data!L24</f>
        <v>Infra pending</v>
      </c>
    </row>
    <row r="14" spans="1:12" ht="15" thickBot="1" x14ac:dyDescent="0.35">
      <c r="A14" s="15">
        <f>Data!A25</f>
        <v>10</v>
      </c>
      <c r="B14" s="15" t="str">
        <f>Data!B25</f>
        <v>Configure server</v>
      </c>
      <c r="C14" s="15" t="str">
        <f>Data!C25</f>
        <v>Execution</v>
      </c>
      <c r="D14" s="15" t="str">
        <f>Data!D25</f>
        <v>Person 8</v>
      </c>
      <c r="E14" s="15" t="str">
        <f>Data!E25</f>
        <v>Not Started</v>
      </c>
      <c r="F14" s="15">
        <f>Data!F25</f>
        <v>45526</v>
      </c>
      <c r="G14" s="15">
        <f>Data!G25</f>
        <v>45528</v>
      </c>
      <c r="H14" s="15">
        <f>Data!H25</f>
        <v>3</v>
      </c>
      <c r="I14" s="15">
        <f>Data!I25</f>
        <v>1</v>
      </c>
      <c r="J14" s="15">
        <f>Data!J25</f>
        <v>200</v>
      </c>
      <c r="K14" s="15">
        <f>Data!K25</f>
        <v>0</v>
      </c>
      <c r="L14" s="15">
        <f>Data!L25</f>
        <v>0</v>
      </c>
    </row>
    <row r="15" spans="1:12" ht="15" thickBot="1" x14ac:dyDescent="0.35">
      <c r="A15" s="15"/>
      <c r="B15" s="15"/>
      <c r="C15" s="15"/>
      <c r="D15" s="15"/>
      <c r="E15" s="15"/>
      <c r="F15" s="15"/>
      <c r="G15" s="15"/>
      <c r="H15" s="15"/>
      <c r="I15" s="15"/>
      <c r="J15" s="15"/>
      <c r="K15" s="15"/>
      <c r="L15" s="15"/>
    </row>
    <row r="16" spans="1:12" ht="15" thickBot="1" x14ac:dyDescent="0.35">
      <c r="A16" s="15"/>
      <c r="B16" s="15"/>
      <c r="C16" s="15"/>
      <c r="D16" s="15"/>
      <c r="E16" s="15"/>
      <c r="F16" s="15"/>
      <c r="G16" s="15"/>
      <c r="H16" s="15"/>
      <c r="I16" s="15"/>
      <c r="J16" s="15"/>
      <c r="K16" s="15"/>
      <c r="L16" s="15"/>
    </row>
    <row r="17" spans="1:6" ht="15" thickBot="1" x14ac:dyDescent="0.35"/>
    <row r="18" spans="1:6" ht="15" thickBot="1" x14ac:dyDescent="0.35">
      <c r="A18" s="25" t="s">
        <v>1130</v>
      </c>
      <c r="B18" s="25"/>
      <c r="C18" s="25"/>
      <c r="E18" s="25" t="s">
        <v>1131</v>
      </c>
      <c r="F18" s="25"/>
    </row>
    <row r="19" spans="1:6" ht="15" thickBot="1" x14ac:dyDescent="0.35">
      <c r="A19" s="15" t="s">
        <v>140</v>
      </c>
      <c r="B19" s="15">
        <f>COUNTIF(E5:E14,A19)</f>
        <v>3</v>
      </c>
      <c r="C19" s="78">
        <f>IFERROR(B19/SUM($B$19:$B$23),0)</f>
        <v>0.3</v>
      </c>
      <c r="E19" s="15" t="s">
        <v>109</v>
      </c>
      <c r="F19" s="15">
        <f>COUNTIF(C5:C14,E19)</f>
        <v>3</v>
      </c>
    </row>
    <row r="20" spans="1:6" ht="15" thickBot="1" x14ac:dyDescent="0.35">
      <c r="A20" s="15" t="s">
        <v>127</v>
      </c>
      <c r="B20" s="15">
        <f>COUNTIF(E5:E14,A20)</f>
        <v>3</v>
      </c>
      <c r="C20" s="78">
        <f>IFERROR(B20/SUM($B$19:$B$23),0)</f>
        <v>0.3</v>
      </c>
      <c r="E20" s="15" t="s">
        <v>126</v>
      </c>
      <c r="F20" s="15">
        <f>COUNTIF(C5:C14,E20)</f>
        <v>6</v>
      </c>
    </row>
    <row r="21" spans="1:6" ht="15" thickBot="1" x14ac:dyDescent="0.35">
      <c r="A21" s="15" t="s">
        <v>101</v>
      </c>
      <c r="B21" s="15">
        <f>COUNTIF(E5:E14,A21)</f>
        <v>3</v>
      </c>
      <c r="C21" s="78">
        <f>IFERROR(B21/SUM($B$19:$B$23),0)</f>
        <v>0.3</v>
      </c>
      <c r="E21" s="15" t="s">
        <v>168</v>
      </c>
      <c r="F21" s="15">
        <f>COUNTIF(C5:C14,E21)</f>
        <v>0</v>
      </c>
    </row>
    <row r="22" spans="1:6" ht="15" thickBot="1" x14ac:dyDescent="0.35">
      <c r="A22" s="15" t="s">
        <v>115</v>
      </c>
      <c r="B22" s="15">
        <f>COUNTIF(E5:E14,A22)</f>
        <v>1</v>
      </c>
      <c r="C22" s="78">
        <f>IFERROR(B22/SUM($B$19:$B$23),0)</f>
        <v>0.1</v>
      </c>
      <c r="E22" s="15" t="s">
        <v>164</v>
      </c>
      <c r="F22" s="15">
        <f>COUNTIF(C5:C14,E22)</f>
        <v>0</v>
      </c>
    </row>
    <row r="23" spans="1:6" ht="15" thickBot="1" x14ac:dyDescent="0.35">
      <c r="A23" s="15" t="s">
        <v>1132</v>
      </c>
      <c r="B23" s="15">
        <f>COUNTIF(E5:E14,A23)</f>
        <v>0</v>
      </c>
      <c r="C23" s="78">
        <f>IFERROR(B23/SUM($B$19:$B$23),0)</f>
        <v>0</v>
      </c>
      <c r="E23" s="15" t="s">
        <v>151</v>
      </c>
      <c r="F23" s="15">
        <f>COUNTIF(C5:C14,E23)</f>
        <v>0</v>
      </c>
    </row>
    <row r="24" spans="1:6" ht="15" thickBot="1" x14ac:dyDescent="0.35">
      <c r="E24" s="15" t="s">
        <v>154</v>
      </c>
      <c r="F24" s="15">
        <f>COUNTIF(C5:C14,E24)</f>
        <v>0</v>
      </c>
    </row>
  </sheetData>
  <mergeCells count="2">
    <mergeCell ref="A1:H1"/>
    <mergeCell ref="I1:J1"/>
  </mergeCells>
  <pageMargins left="0.75" right="0.75" top="1" bottom="1" header="0.5" footer="0.5"/>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39997558519241921"/>
  </sheetPr>
  <dimension ref="A1:H22"/>
  <sheetViews>
    <sheetView showGridLines="0" workbookViewId="0">
      <selection activeCell="F7" sqref="F7"/>
    </sheetView>
  </sheetViews>
  <sheetFormatPr defaultRowHeight="14.4" x14ac:dyDescent="0.3"/>
  <cols>
    <col min="1" max="1" width="22" customWidth="1"/>
    <col min="2" max="5" width="18" customWidth="1"/>
    <col min="6" max="6" width="16" customWidth="1"/>
    <col min="7" max="8" width="14" customWidth="1"/>
  </cols>
  <sheetData>
    <row r="1" spans="1:8" ht="36" thickBot="1" x14ac:dyDescent="0.65">
      <c r="A1" s="333" t="s">
        <v>1133</v>
      </c>
      <c r="B1" s="299"/>
      <c r="C1" s="299"/>
      <c r="D1" s="299"/>
      <c r="E1" s="299"/>
      <c r="F1" s="299"/>
      <c r="G1" s="299"/>
      <c r="H1" s="299"/>
    </row>
    <row r="2" spans="1:8" ht="29.4" thickBot="1" x14ac:dyDescent="0.35">
      <c r="A2" s="172" t="s">
        <v>362</v>
      </c>
      <c r="B2" s="161" t="str">
        <f>Data!B4</f>
        <v>Olympic International</v>
      </c>
      <c r="C2" s="161"/>
      <c r="D2" s="161" t="s">
        <v>1112</v>
      </c>
      <c r="E2" s="161" t="str">
        <f>Data!B5</f>
        <v>Template22</v>
      </c>
      <c r="F2" s="161"/>
      <c r="G2" s="161" t="s">
        <v>361</v>
      </c>
      <c r="H2" s="175">
        <f>Data!B9</f>
        <v>45641</v>
      </c>
    </row>
    <row r="4" spans="1:8" ht="15" thickBot="1" x14ac:dyDescent="0.35">
      <c r="A4" s="169" t="s">
        <v>74</v>
      </c>
      <c r="B4" s="170" t="s">
        <v>199</v>
      </c>
      <c r="C4" s="170" t="s">
        <v>1134</v>
      </c>
      <c r="D4" s="170" t="s">
        <v>1135</v>
      </c>
      <c r="E4" s="170" t="s">
        <v>76</v>
      </c>
      <c r="G4" s="181" t="s">
        <v>199</v>
      </c>
      <c r="H4" s="181" t="s">
        <v>1316</v>
      </c>
    </row>
    <row r="5" spans="1:8" ht="15" thickBot="1" x14ac:dyDescent="0.35">
      <c r="A5" s="59">
        <v>1</v>
      </c>
      <c r="B5" s="15" t="str">
        <f>Data!A172</f>
        <v>David Johnson</v>
      </c>
      <c r="C5" s="15">
        <f>IF(Data!D172="High",3,IF(Data!D172="Medium",2,1))</f>
        <v>3</v>
      </c>
      <c r="D5" s="15">
        <f>IF(Data!E172="High",3,IF(Data!E172="Medium",2,1))</f>
        <v>3</v>
      </c>
      <c r="E5" s="15" t="str">
        <f>IF(AND(C5&gt;=2,D5&gt;=2),"Manage Closely",IF(AND(C5&lt;2,D5&gt;=2),"Keep Informed",IF(AND(C5&gt;=2,D5&lt;2),"Keep Satisfied","Monitor")))</f>
        <v>Manage Closely</v>
      </c>
      <c r="G5" s="15" t="str">
        <f>B5</f>
        <v>David Johnson</v>
      </c>
      <c r="H5" s="15" t="str">
        <f>E5</f>
        <v>Manage Closely</v>
      </c>
    </row>
    <row r="6" spans="1:8" ht="15" thickBot="1" x14ac:dyDescent="0.35">
      <c r="A6" s="59">
        <v>2</v>
      </c>
      <c r="B6" s="15" t="str">
        <f>Data!A173</f>
        <v>Sally Feldman</v>
      </c>
      <c r="C6" s="15">
        <f>IF(Data!D173="High",3,IF(Data!D173="Medium",2,1))</f>
        <v>2</v>
      </c>
      <c r="D6" s="15">
        <f>IF(Data!E173="High",3,IF(Data!E173="Medium",2,1))</f>
        <v>3</v>
      </c>
      <c r="E6" s="15" t="str">
        <f>IF(AND(C6&gt;=2,D6&gt;=2),"Manage Closely",IF(AND(C6&lt;2,D6&gt;=2),"Keep Informed",IF(AND(C6&gt;=2,D6&lt;2),"Keep Satisfied","Monitor")))</f>
        <v>Manage Closely</v>
      </c>
      <c r="G6" s="15" t="str">
        <f>B6</f>
        <v>Sally Feldman</v>
      </c>
      <c r="H6" s="15" t="str">
        <f>E6</f>
        <v>Manage Closely</v>
      </c>
    </row>
    <row r="7" spans="1:8" ht="29.4" thickBot="1" x14ac:dyDescent="0.35">
      <c r="A7" s="59">
        <v>3</v>
      </c>
      <c r="B7" s="15" t="str">
        <f>Data!A174</f>
        <v>Mike McPadden</v>
      </c>
      <c r="C7" s="15">
        <f>IF(Data!D174="High",3,IF(Data!D174="Medium",2,1))</f>
        <v>3</v>
      </c>
      <c r="D7" s="15">
        <f>IF(Data!E174="High",3,IF(Data!E174="Medium",2,1))</f>
        <v>2</v>
      </c>
      <c r="E7" s="15" t="str">
        <f>IF(AND(C7&gt;=2,D7&gt;=2),"Manage Closely",IF(AND(C7&lt;2,D7&gt;=2),"Keep Informed",IF(AND(C7&gt;=2,D7&lt;2),"Keep Satisfied","Monitor")))</f>
        <v>Manage Closely</v>
      </c>
      <c r="G7" s="15" t="str">
        <f>B7</f>
        <v>Mike McPadden</v>
      </c>
      <c r="H7" s="15" t="str">
        <f>E7</f>
        <v>Manage Closely</v>
      </c>
    </row>
    <row r="8" spans="1:8" ht="29.4" thickBot="1" x14ac:dyDescent="0.35">
      <c r="A8" s="59">
        <v>4</v>
      </c>
      <c r="B8" s="15" t="str">
        <f>Data!A175</f>
        <v>Joyce Van Patten</v>
      </c>
      <c r="C8" s="15">
        <f>IF(Data!D175="High",3,IF(Data!D175="Medium",2,1))</f>
        <v>1</v>
      </c>
      <c r="D8" s="15">
        <f>IF(Data!E175="High",3,IF(Data!E175="Medium",2,1))</f>
        <v>3</v>
      </c>
      <c r="E8" s="15" t="str">
        <f>IF(AND(C8&gt;=2,D8&gt;=2),"Manage Closely",IF(AND(C8&lt;2,D8&gt;=2),"Keep Informed",IF(AND(C8&gt;=2,D8&lt;2),"Keep Satisfied","Monitor")))</f>
        <v>Keep Informed</v>
      </c>
      <c r="G8" s="15" t="str">
        <f>B8</f>
        <v>Joyce Van Patten</v>
      </c>
      <c r="H8" s="15" t="str">
        <f>E8</f>
        <v>Keep Informed</v>
      </c>
    </row>
    <row r="9" spans="1:8" ht="15" thickBot="1" x14ac:dyDescent="0.35">
      <c r="A9" s="59"/>
      <c r="B9" s="15"/>
      <c r="C9" s="15"/>
      <c r="D9" s="15"/>
      <c r="E9" s="15"/>
      <c r="G9" s="15"/>
      <c r="H9" s="15"/>
    </row>
    <row r="10" spans="1:8" ht="15" thickBot="1" x14ac:dyDescent="0.35">
      <c r="A10" s="59"/>
      <c r="B10" s="15"/>
      <c r="C10" s="15"/>
      <c r="D10" s="15"/>
      <c r="E10" s="15"/>
    </row>
    <row r="11" spans="1:8" ht="15" thickBot="1" x14ac:dyDescent="0.35">
      <c r="A11" s="59"/>
      <c r="B11" s="15"/>
      <c r="C11" s="15"/>
      <c r="D11" s="15"/>
      <c r="E11" s="15"/>
    </row>
    <row r="12" spans="1:8" ht="15" thickBot="1" x14ac:dyDescent="0.35">
      <c r="A12" s="59"/>
      <c r="B12" s="15"/>
      <c r="C12" s="15"/>
      <c r="D12" s="15"/>
      <c r="E12" s="15"/>
    </row>
    <row r="14" spans="1:8" ht="15" thickBot="1" x14ac:dyDescent="0.35">
      <c r="B14" s="182"/>
      <c r="C14" s="182"/>
      <c r="D14" s="182"/>
      <c r="E14" s="182"/>
    </row>
    <row r="15" spans="1:8" ht="15" thickBot="1" x14ac:dyDescent="0.35">
      <c r="B15" s="79" t="s">
        <v>1136</v>
      </c>
      <c r="C15" s="15"/>
      <c r="D15" s="79" t="s">
        <v>1137</v>
      </c>
      <c r="E15" s="15"/>
    </row>
    <row r="16" spans="1:8" ht="15" thickBot="1" x14ac:dyDescent="0.35">
      <c r="B16" s="15"/>
      <c r="C16" s="15"/>
      <c r="D16" s="15"/>
      <c r="E16" s="15"/>
    </row>
    <row r="17" spans="2:5" ht="15" thickBot="1" x14ac:dyDescent="0.35">
      <c r="B17" s="15"/>
      <c r="C17" s="15"/>
      <c r="D17" s="15"/>
      <c r="E17" s="15"/>
    </row>
    <row r="18" spans="2:5" ht="15" thickBot="1" x14ac:dyDescent="0.35">
      <c r="B18" s="15"/>
      <c r="C18" s="15"/>
      <c r="D18" s="15"/>
      <c r="E18" s="15"/>
    </row>
    <row r="19" spans="2:5" ht="15" thickBot="1" x14ac:dyDescent="0.35">
      <c r="B19" s="15"/>
      <c r="C19" s="15"/>
      <c r="D19" s="15"/>
      <c r="E19" s="15"/>
    </row>
    <row r="20" spans="2:5" ht="15" thickBot="1" x14ac:dyDescent="0.35">
      <c r="B20" s="79" t="s">
        <v>1138</v>
      </c>
      <c r="C20" s="15"/>
      <c r="D20" s="79" t="s">
        <v>1139</v>
      </c>
      <c r="E20" s="15"/>
    </row>
    <row r="21" spans="2:5" ht="15" thickBot="1" x14ac:dyDescent="0.35">
      <c r="B21" s="15"/>
      <c r="C21" s="15"/>
      <c r="D21" s="15"/>
      <c r="E21" s="15"/>
    </row>
    <row r="22" spans="2:5" ht="15" thickBot="1" x14ac:dyDescent="0.35">
      <c r="B22" s="15"/>
      <c r="C22" s="15"/>
      <c r="D22" s="15"/>
      <c r="E22" s="15"/>
    </row>
  </sheetData>
  <mergeCells count="1">
    <mergeCell ref="A1:H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1"/>
  </sheetPr>
  <dimension ref="A1:K12"/>
  <sheetViews>
    <sheetView showGridLines="0" workbookViewId="0">
      <selection activeCell="G13" sqref="G13"/>
    </sheetView>
  </sheetViews>
  <sheetFormatPr defaultRowHeight="14.4" x14ac:dyDescent="0.3"/>
  <cols>
    <col min="1" max="1" width="22" customWidth="1"/>
    <col min="2" max="5" width="18" customWidth="1"/>
    <col min="6" max="6" width="16" customWidth="1"/>
    <col min="7" max="8" width="14" customWidth="1"/>
  </cols>
  <sheetData>
    <row r="1" spans="1:11" ht="36" thickBot="1" x14ac:dyDescent="0.65">
      <c r="A1" s="333" t="s">
        <v>1140</v>
      </c>
      <c r="B1" s="299"/>
      <c r="C1" s="299"/>
      <c r="D1" s="299"/>
      <c r="E1" s="299"/>
      <c r="F1" s="299"/>
      <c r="G1" s="299"/>
      <c r="H1" s="299"/>
    </row>
    <row r="2" spans="1:11" ht="29.4" thickBot="1" x14ac:dyDescent="0.35">
      <c r="A2" s="172" t="s">
        <v>362</v>
      </c>
      <c r="B2" s="161" t="str">
        <f>Data!B4</f>
        <v>Olympic International</v>
      </c>
      <c r="C2" s="161"/>
      <c r="D2" s="161" t="s">
        <v>1112</v>
      </c>
      <c r="E2" s="161" t="str">
        <f>Data!B5</f>
        <v>Template22</v>
      </c>
      <c r="F2" s="161"/>
      <c r="G2" s="161" t="s">
        <v>361</v>
      </c>
      <c r="H2" s="175">
        <f>Data!B9</f>
        <v>45641</v>
      </c>
    </row>
    <row r="4" spans="1:11" ht="15" thickBot="1" x14ac:dyDescent="0.35">
      <c r="B4" s="184"/>
      <c r="C4" s="185" t="s">
        <v>1141</v>
      </c>
      <c r="D4" s="185" t="s">
        <v>1142</v>
      </c>
      <c r="E4" s="185" t="s">
        <v>1143</v>
      </c>
      <c r="F4" s="185" t="s">
        <v>1144</v>
      </c>
      <c r="G4" s="185" t="s">
        <v>1145</v>
      </c>
      <c r="I4" s="182" t="s">
        <v>485</v>
      </c>
      <c r="J4" s="182" t="s">
        <v>1146</v>
      </c>
      <c r="K4" s="182" t="s">
        <v>77</v>
      </c>
    </row>
    <row r="5" spans="1:11" ht="29.4" thickBot="1" x14ac:dyDescent="0.35">
      <c r="B5" s="184" t="s">
        <v>1147</v>
      </c>
      <c r="C5" s="80" t="s">
        <v>130</v>
      </c>
      <c r="D5" s="81" t="s">
        <v>119</v>
      </c>
      <c r="E5" s="82" t="s">
        <v>1148</v>
      </c>
      <c r="F5" s="82" t="s">
        <v>1148</v>
      </c>
      <c r="G5" s="82" t="s">
        <v>1148</v>
      </c>
      <c r="I5" s="15" t="str">
        <f>Data!B82</f>
        <v>Supplier delay</v>
      </c>
      <c r="J5" s="15" t="str">
        <f>Data!E82</f>
        <v>High</v>
      </c>
      <c r="K5" s="15" t="str">
        <f>Data!F82</f>
        <v>Person 5</v>
      </c>
    </row>
    <row r="6" spans="1:11" ht="29.4" thickBot="1" x14ac:dyDescent="0.35">
      <c r="B6" s="184" t="s">
        <v>1149</v>
      </c>
      <c r="C6" s="80" t="s">
        <v>130</v>
      </c>
      <c r="D6" s="81" t="s">
        <v>119</v>
      </c>
      <c r="E6" s="81" t="s">
        <v>119</v>
      </c>
      <c r="F6" s="82" t="s">
        <v>1148</v>
      </c>
      <c r="G6" s="82" t="s">
        <v>1148</v>
      </c>
      <c r="I6" s="15" t="str">
        <f>Data!B83</f>
        <v>Budget overrun</v>
      </c>
      <c r="J6" s="15" t="str">
        <f>Data!E83</f>
        <v>Medium</v>
      </c>
      <c r="K6" s="15" t="str">
        <f>Data!F83</f>
        <v>Person 1</v>
      </c>
    </row>
    <row r="7" spans="1:11" ht="29.4" thickBot="1" x14ac:dyDescent="0.35">
      <c r="B7" s="184" t="s">
        <v>1150</v>
      </c>
      <c r="C7" s="83" t="s">
        <v>106</v>
      </c>
      <c r="D7" s="80" t="s">
        <v>130</v>
      </c>
      <c r="E7" s="81" t="s">
        <v>119</v>
      </c>
      <c r="F7" s="81" t="s">
        <v>119</v>
      </c>
      <c r="G7" s="82" t="s">
        <v>1148</v>
      </c>
      <c r="I7" s="15" t="str">
        <f>Data!B84</f>
        <v>Server issue</v>
      </c>
      <c r="J7" s="15" t="str">
        <f>Data!E84</f>
        <v>High</v>
      </c>
      <c r="K7" s="15" t="str">
        <f>Data!F84</f>
        <v>Person 10</v>
      </c>
    </row>
    <row r="8" spans="1:11" ht="43.8" thickBot="1" x14ac:dyDescent="0.35">
      <c r="B8" s="184" t="s">
        <v>1151</v>
      </c>
      <c r="C8" s="83" t="s">
        <v>106</v>
      </c>
      <c r="D8" s="83" t="s">
        <v>106</v>
      </c>
      <c r="E8" s="80" t="s">
        <v>130</v>
      </c>
      <c r="F8" s="80" t="s">
        <v>130</v>
      </c>
      <c r="G8" s="81" t="s">
        <v>119</v>
      </c>
      <c r="I8" s="15" t="str">
        <f>Data!B85</f>
        <v>Low attendance</v>
      </c>
      <c r="J8" s="15" t="str">
        <f>Data!E85</f>
        <v>Low</v>
      </c>
      <c r="K8" s="15" t="str">
        <f>Data!F85</f>
        <v>Person 9</v>
      </c>
    </row>
    <row r="9" spans="1:11" ht="15" thickBot="1" x14ac:dyDescent="0.35">
      <c r="B9" s="184" t="s">
        <v>1152</v>
      </c>
      <c r="C9" s="83" t="s">
        <v>106</v>
      </c>
      <c r="D9" s="83" t="s">
        <v>106</v>
      </c>
      <c r="E9" s="83" t="s">
        <v>106</v>
      </c>
      <c r="F9" s="83" t="s">
        <v>106</v>
      </c>
      <c r="G9" s="80" t="s">
        <v>130</v>
      </c>
      <c r="I9" s="15"/>
      <c r="J9" s="15"/>
      <c r="K9" s="15"/>
    </row>
    <row r="10" spans="1:11" ht="15" thickBot="1" x14ac:dyDescent="0.35">
      <c r="I10" s="15"/>
      <c r="J10" s="15"/>
      <c r="K10" s="15"/>
    </row>
    <row r="11" spans="1:11" ht="15" thickBot="1" x14ac:dyDescent="0.35">
      <c r="I11" s="15"/>
      <c r="J11" s="15"/>
      <c r="K11" s="15"/>
    </row>
    <row r="12" spans="1:11" ht="15" thickBot="1" x14ac:dyDescent="0.35">
      <c r="I12" s="15"/>
      <c r="J12" s="15"/>
      <c r="K12" s="15"/>
    </row>
  </sheetData>
  <mergeCells count="1">
    <mergeCell ref="A1:H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2"/>
  </sheetPr>
  <dimension ref="A1:I20"/>
  <sheetViews>
    <sheetView showGridLines="0" workbookViewId="0">
      <selection activeCell="K6" sqref="K6"/>
    </sheetView>
  </sheetViews>
  <sheetFormatPr defaultRowHeight="14.4" x14ac:dyDescent="0.3"/>
  <cols>
    <col min="1" max="1" width="22" customWidth="1"/>
    <col min="2" max="5" width="18" customWidth="1"/>
    <col min="6" max="6" width="16" customWidth="1"/>
    <col min="7" max="8" width="14" customWidth="1"/>
  </cols>
  <sheetData>
    <row r="1" spans="1:9" ht="36" thickBot="1" x14ac:dyDescent="0.65">
      <c r="A1" s="333" t="s">
        <v>1153</v>
      </c>
      <c r="B1" s="299"/>
      <c r="C1" s="299"/>
      <c r="D1" s="299"/>
      <c r="E1" s="299"/>
      <c r="F1" s="299"/>
      <c r="G1" s="299"/>
      <c r="H1" s="299"/>
    </row>
    <row r="2" spans="1:9" ht="29.4" thickBot="1" x14ac:dyDescent="0.35">
      <c r="A2" s="172" t="s">
        <v>362</v>
      </c>
      <c r="B2" s="161" t="str">
        <f>Data!B4</f>
        <v>Olympic International</v>
      </c>
      <c r="C2" s="161"/>
      <c r="D2" s="161" t="s">
        <v>1112</v>
      </c>
      <c r="E2" s="161" t="str">
        <f>Data!B5</f>
        <v>Template22</v>
      </c>
      <c r="F2" s="161"/>
      <c r="G2" s="161" t="s">
        <v>361</v>
      </c>
      <c r="H2" s="175">
        <f>Data!B9</f>
        <v>45641</v>
      </c>
    </row>
    <row r="4" spans="1:9" ht="15" thickBot="1" x14ac:dyDescent="0.35">
      <c r="A4" s="169" t="s">
        <v>74</v>
      </c>
      <c r="B4" s="161" t="s">
        <v>1154</v>
      </c>
      <c r="C4" s="184" t="s">
        <v>267</v>
      </c>
      <c r="D4" s="182" t="s">
        <v>26</v>
      </c>
      <c r="E4" s="185" t="s">
        <v>268</v>
      </c>
      <c r="F4" s="186" t="s">
        <v>91</v>
      </c>
      <c r="G4" s="139" t="s">
        <v>77</v>
      </c>
      <c r="H4" s="182" t="s">
        <v>78</v>
      </c>
      <c r="I4" s="161" t="s">
        <v>85</v>
      </c>
    </row>
    <row r="5" spans="1:9" ht="15" thickBot="1" x14ac:dyDescent="0.35">
      <c r="A5" s="59" t="str">
        <f>Data!A194</f>
        <v>ID</v>
      </c>
      <c r="B5" s="15" t="str">
        <f>Data!B194</f>
        <v>Category</v>
      </c>
      <c r="C5" s="15" t="str">
        <f>Data!C194</f>
        <v>Description</v>
      </c>
      <c r="D5" s="15" t="str">
        <f>Data!D194</f>
        <v>Impact</v>
      </c>
      <c r="E5" s="15" t="str">
        <f>Data!E194</f>
        <v>Response</v>
      </c>
      <c r="F5" s="15" t="str">
        <f>Data!F194</f>
        <v>Priority</v>
      </c>
      <c r="G5" s="15" t="str">
        <f>Data!G194</f>
        <v>Owner</v>
      </c>
      <c r="H5" s="15" t="str">
        <f>Data!H194</f>
        <v>Status</v>
      </c>
      <c r="I5" s="15" t="str">
        <f>Data!I194</f>
        <v>Notes</v>
      </c>
    </row>
    <row r="6" spans="1:9" ht="29.4" thickBot="1" x14ac:dyDescent="0.35">
      <c r="A6" s="59">
        <f>Data!A195</f>
        <v>1</v>
      </c>
      <c r="B6" s="15" t="str">
        <f>Data!B195</f>
        <v>Risk</v>
      </c>
      <c r="C6" s="15" t="str">
        <f>Data!C195</f>
        <v>Machinery breakdown</v>
      </c>
      <c r="D6" s="15" t="str">
        <f>Data!D195</f>
        <v>Delay schedule</v>
      </c>
      <c r="E6" s="15" t="str">
        <f>Data!E195</f>
        <v>Backup supplier</v>
      </c>
      <c r="F6" s="15" t="str">
        <f>Data!F195</f>
        <v>High</v>
      </c>
      <c r="G6" s="15" t="str">
        <f>Data!G195</f>
        <v>Joyce</v>
      </c>
      <c r="H6" s="15" t="str">
        <f>Data!H195</f>
        <v>Open</v>
      </c>
      <c r="I6" s="15" t="str">
        <f>Data!I195</f>
        <v>SAMPLE</v>
      </c>
    </row>
    <row r="7" spans="1:9" ht="29.4" thickBot="1" x14ac:dyDescent="0.35">
      <c r="A7" s="59">
        <f>Data!A196</f>
        <v>2</v>
      </c>
      <c r="B7" s="15" t="str">
        <f>Data!B196</f>
        <v>Assumption</v>
      </c>
      <c r="C7" s="15" t="str">
        <f>Data!C196</f>
        <v>Machine uptime 95%</v>
      </c>
      <c r="D7" s="15" t="str">
        <f>Data!D196</f>
        <v>Cost variance</v>
      </c>
      <c r="E7" s="15" t="str">
        <f>Data!E196</f>
        <v>Monitor weekly</v>
      </c>
      <c r="F7" s="15" t="str">
        <f>Data!F196</f>
        <v>High</v>
      </c>
      <c r="G7" s="15" t="str">
        <f>Data!G196</f>
        <v>Dan</v>
      </c>
      <c r="H7" s="15" t="str">
        <f>Data!H196</f>
        <v>Open</v>
      </c>
      <c r="I7" s="15" t="str">
        <f>Data!I196</f>
        <v>SAMPLE</v>
      </c>
    </row>
    <row r="8" spans="1:9" ht="15" thickBot="1" x14ac:dyDescent="0.35">
      <c r="A8" s="59">
        <f>Data!A197</f>
        <v>3</v>
      </c>
      <c r="B8" s="15" t="str">
        <f>Data!B197</f>
        <v>Issue</v>
      </c>
      <c r="C8" s="15" t="str">
        <f>Data!C197</f>
        <v>Late permit review</v>
      </c>
      <c r="D8" s="15" t="str">
        <f>Data!D197</f>
        <v>Schedule slip</v>
      </c>
      <c r="E8" s="15" t="str">
        <f>Data!E197</f>
        <v>Escalate city office</v>
      </c>
      <c r="F8" s="15" t="str">
        <f>Data!F197</f>
        <v>Low</v>
      </c>
      <c r="G8" s="15" t="str">
        <f>Data!G197</f>
        <v>Helen</v>
      </c>
      <c r="H8" s="15" t="str">
        <f>Data!H197</f>
        <v>In Progress</v>
      </c>
      <c r="I8" s="15" t="str">
        <f>Data!I197</f>
        <v>SAMPLE</v>
      </c>
    </row>
    <row r="9" spans="1:9" ht="15" thickBot="1" x14ac:dyDescent="0.35">
      <c r="A9" s="59"/>
      <c r="B9" s="15"/>
      <c r="C9" s="15"/>
      <c r="D9" s="15"/>
      <c r="E9" s="15"/>
      <c r="F9" s="15"/>
      <c r="G9" s="15"/>
      <c r="H9" s="15"/>
      <c r="I9" s="15"/>
    </row>
    <row r="10" spans="1:9" ht="15" thickBot="1" x14ac:dyDescent="0.35">
      <c r="A10" s="59"/>
      <c r="B10" s="15"/>
      <c r="C10" s="15"/>
      <c r="D10" s="15"/>
      <c r="E10" s="15"/>
      <c r="F10" s="15"/>
      <c r="G10" s="15"/>
      <c r="H10" s="15"/>
      <c r="I10" s="15"/>
    </row>
    <row r="11" spans="1:9" ht="15" thickBot="1" x14ac:dyDescent="0.35">
      <c r="A11" s="59"/>
      <c r="B11" s="15"/>
      <c r="C11" s="15"/>
      <c r="D11" s="15"/>
      <c r="E11" s="15"/>
      <c r="F11" s="15"/>
      <c r="G11" s="15"/>
      <c r="H11" s="15"/>
      <c r="I11" s="15"/>
    </row>
    <row r="12" spans="1:9" ht="15" thickBot="1" x14ac:dyDescent="0.35">
      <c r="A12" s="59"/>
      <c r="B12" s="15"/>
      <c r="C12" s="15"/>
      <c r="D12" s="15"/>
      <c r="E12" s="15"/>
      <c r="F12" s="15"/>
      <c r="G12" s="15"/>
      <c r="H12" s="15"/>
      <c r="I12" s="15"/>
    </row>
    <row r="13" spans="1:9" ht="15" thickBot="1" x14ac:dyDescent="0.35">
      <c r="A13" s="59"/>
      <c r="B13" s="15"/>
      <c r="C13" s="15"/>
      <c r="D13" s="15"/>
      <c r="E13" s="15"/>
      <c r="F13" s="15"/>
      <c r="G13" s="15"/>
      <c r="H13" s="15"/>
      <c r="I13" s="15"/>
    </row>
    <row r="14" spans="1:9" ht="15" thickBot="1" x14ac:dyDescent="0.35">
      <c r="A14" s="59"/>
      <c r="B14" s="15"/>
      <c r="C14" s="15"/>
      <c r="D14" s="15"/>
      <c r="E14" s="15"/>
      <c r="F14" s="15"/>
      <c r="G14" s="15"/>
      <c r="H14" s="15"/>
      <c r="I14" s="15"/>
    </row>
    <row r="15" spans="1:9" ht="15" thickBot="1" x14ac:dyDescent="0.35">
      <c r="A15" s="59"/>
      <c r="B15" s="15"/>
      <c r="C15" s="15"/>
      <c r="D15" s="15"/>
      <c r="E15" s="15"/>
      <c r="F15" s="15"/>
      <c r="G15" s="15"/>
      <c r="H15" s="15"/>
      <c r="I15" s="15"/>
    </row>
    <row r="16" spans="1:9" ht="15" thickBot="1" x14ac:dyDescent="0.35">
      <c r="A16" s="59"/>
      <c r="B16" s="15"/>
      <c r="C16" s="15"/>
      <c r="D16" s="15"/>
      <c r="E16" s="15"/>
      <c r="F16" s="15"/>
      <c r="G16" s="15"/>
      <c r="H16" s="15"/>
      <c r="I16" s="15"/>
    </row>
    <row r="17" spans="1:9" ht="15" thickBot="1" x14ac:dyDescent="0.35">
      <c r="A17" s="59"/>
      <c r="B17" s="15"/>
      <c r="C17" s="15"/>
      <c r="D17" s="15"/>
      <c r="E17" s="15"/>
      <c r="F17" s="15"/>
      <c r="G17" s="15"/>
      <c r="H17" s="15"/>
      <c r="I17" s="15"/>
    </row>
    <row r="18" spans="1:9" ht="15" thickBot="1" x14ac:dyDescent="0.35">
      <c r="A18" s="59"/>
      <c r="B18" s="15"/>
      <c r="C18" s="15"/>
      <c r="D18" s="15"/>
      <c r="E18" s="15"/>
      <c r="F18" s="15"/>
      <c r="G18" s="15"/>
      <c r="H18" s="15"/>
      <c r="I18" s="15"/>
    </row>
    <row r="19" spans="1:9" ht="15" thickBot="1" x14ac:dyDescent="0.35">
      <c r="A19" s="59"/>
      <c r="B19" s="15"/>
      <c r="C19" s="15"/>
      <c r="D19" s="15"/>
      <c r="E19" s="15"/>
      <c r="F19" s="15"/>
      <c r="G19" s="15"/>
      <c r="H19" s="15"/>
      <c r="I19" s="15"/>
    </row>
    <row r="20" spans="1:9" ht="15" thickBot="1" x14ac:dyDescent="0.35">
      <c r="A20" s="59"/>
      <c r="B20" s="15"/>
      <c r="C20" s="15"/>
      <c r="D20" s="15"/>
      <c r="E20" s="15"/>
      <c r="F20" s="15"/>
      <c r="G20" s="15"/>
      <c r="H20" s="15"/>
      <c r="I20" s="15"/>
    </row>
  </sheetData>
  <mergeCells count="1">
    <mergeCell ref="A1:H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3"/>
  </sheetPr>
  <dimension ref="A1:H20"/>
  <sheetViews>
    <sheetView showGridLines="0" workbookViewId="0">
      <selection activeCell="J4" sqref="J4"/>
    </sheetView>
  </sheetViews>
  <sheetFormatPr defaultRowHeight="14.4" x14ac:dyDescent="0.3"/>
  <cols>
    <col min="1" max="1" width="22" customWidth="1"/>
    <col min="2" max="5" width="18" customWidth="1"/>
    <col min="6" max="7" width="16" customWidth="1"/>
    <col min="8" max="8" width="14" customWidth="1"/>
  </cols>
  <sheetData>
    <row r="1" spans="1:8" ht="36" thickBot="1" x14ac:dyDescent="0.65">
      <c r="A1" s="333" t="s">
        <v>1155</v>
      </c>
      <c r="B1" s="299"/>
      <c r="C1" s="299"/>
      <c r="D1" s="299"/>
      <c r="E1" s="299"/>
      <c r="F1" s="299"/>
      <c r="G1" s="299"/>
      <c r="H1" s="299"/>
    </row>
    <row r="2" spans="1:8" ht="29.4" thickBot="1" x14ac:dyDescent="0.35">
      <c r="A2" s="172" t="s">
        <v>362</v>
      </c>
      <c r="B2" s="161" t="str">
        <f>Data!B4</f>
        <v>Olympic International</v>
      </c>
      <c r="C2" s="161"/>
      <c r="D2" s="161" t="s">
        <v>1112</v>
      </c>
      <c r="E2" s="161" t="str">
        <f>Data!B5</f>
        <v>Template22</v>
      </c>
      <c r="F2" s="161"/>
      <c r="G2" s="161" t="s">
        <v>361</v>
      </c>
      <c r="H2" s="175">
        <f>Data!B9</f>
        <v>45641</v>
      </c>
    </row>
    <row r="3" spans="1:8" ht="15" thickBot="1" x14ac:dyDescent="0.35"/>
    <row r="4" spans="1:8" ht="15" thickBot="1" x14ac:dyDescent="0.35">
      <c r="A4" s="183" t="s">
        <v>1156</v>
      </c>
      <c r="B4" s="163" t="s">
        <v>200</v>
      </c>
      <c r="C4" s="170" t="s">
        <v>76</v>
      </c>
      <c r="D4" s="187" t="s">
        <v>1157</v>
      </c>
      <c r="E4" s="188" t="s">
        <v>204</v>
      </c>
      <c r="F4" s="185" t="s">
        <v>1158</v>
      </c>
      <c r="G4" s="182" t="s">
        <v>1159</v>
      </c>
      <c r="H4" s="161" t="s">
        <v>371</v>
      </c>
    </row>
    <row r="5" spans="1:8" ht="15" thickBot="1" x14ac:dyDescent="0.35">
      <c r="A5" s="59" t="str">
        <f>Data!A172</f>
        <v>David Johnson</v>
      </c>
      <c r="B5" s="15" t="str">
        <f>Data!B172</f>
        <v>Sponsor</v>
      </c>
      <c r="C5" s="15" t="str">
        <f>Data!M172</f>
        <v>Planning</v>
      </c>
      <c r="D5" s="15" t="str">
        <f>Data!D172</f>
        <v>High</v>
      </c>
      <c r="E5" s="15" t="str">
        <f>Data!E172</f>
        <v>High</v>
      </c>
      <c r="F5" s="15" t="str">
        <f>Data!L172</f>
        <v>Supporter</v>
      </c>
      <c r="G5" s="15" t="str">
        <f>Data!J172</f>
        <v>In Person</v>
      </c>
      <c r="H5" s="15" t="str">
        <f>Data!N172</f>
        <v>555-0101</v>
      </c>
    </row>
    <row r="6" spans="1:8" ht="15" thickBot="1" x14ac:dyDescent="0.35">
      <c r="A6" s="59" t="str">
        <f>Data!A173</f>
        <v>Sally Feldman</v>
      </c>
      <c r="B6" s="15" t="str">
        <f>Data!B173</f>
        <v>Finance Lead</v>
      </c>
      <c r="C6" s="15" t="str">
        <f>Data!M173</f>
        <v>Execution</v>
      </c>
      <c r="D6" s="15" t="str">
        <f>Data!D173</f>
        <v>Medium</v>
      </c>
      <c r="E6" s="15" t="str">
        <f>Data!E173</f>
        <v>High</v>
      </c>
      <c r="F6" s="15" t="str">
        <f>Data!L173</f>
        <v>Neutral</v>
      </c>
      <c r="G6" s="15" t="str">
        <f>Data!J173</f>
        <v>Email</v>
      </c>
      <c r="H6" s="15" t="str">
        <f>Data!N173</f>
        <v>555-0102</v>
      </c>
    </row>
    <row r="7" spans="1:8" ht="15" thickBot="1" x14ac:dyDescent="0.35">
      <c r="A7" s="59" t="str">
        <f>Data!A174</f>
        <v>Mike McPadden</v>
      </c>
      <c r="B7" s="15" t="str">
        <f>Data!B174</f>
        <v>Operations Head</v>
      </c>
      <c r="C7" s="15" t="str">
        <f>Data!M174</f>
        <v>Execution</v>
      </c>
      <c r="D7" s="15" t="str">
        <f>Data!D174</f>
        <v>High</v>
      </c>
      <c r="E7" s="15" t="str">
        <f>Data!E174</f>
        <v>Medium</v>
      </c>
      <c r="F7" s="15" t="str">
        <f>Data!L174</f>
        <v>Supporter</v>
      </c>
      <c r="G7" s="15" t="str">
        <f>Data!J174</f>
        <v>Phone</v>
      </c>
      <c r="H7" s="15" t="str">
        <f>Data!N174</f>
        <v>555-0103</v>
      </c>
    </row>
    <row r="8" spans="1:8" ht="15" thickBot="1" x14ac:dyDescent="0.35">
      <c r="A8" s="59" t="str">
        <f>Data!A175</f>
        <v>Joyce Van Patten</v>
      </c>
      <c r="B8" s="15" t="str">
        <f>Data!B175</f>
        <v>City Liaison</v>
      </c>
      <c r="C8" s="15" t="str">
        <f>Data!M175</f>
        <v>Control</v>
      </c>
      <c r="D8" s="15" t="str">
        <f>Data!D175</f>
        <v>Low</v>
      </c>
      <c r="E8" s="15" t="str">
        <f>Data!E175</f>
        <v>High</v>
      </c>
      <c r="F8" s="15" t="str">
        <f>Data!L175</f>
        <v>Supporter</v>
      </c>
      <c r="G8" s="15" t="str">
        <f>Data!J175</f>
        <v>Meeting</v>
      </c>
      <c r="H8" s="15" t="str">
        <f>Data!N175</f>
        <v>555-0104</v>
      </c>
    </row>
    <row r="9" spans="1:8" ht="15" thickBot="1" x14ac:dyDescent="0.35">
      <c r="A9" s="59"/>
      <c r="B9" s="15"/>
      <c r="C9" s="15"/>
      <c r="D9" s="15"/>
      <c r="E9" s="15"/>
      <c r="F9" s="15"/>
      <c r="G9" s="15"/>
      <c r="H9" s="15"/>
    </row>
    <row r="10" spans="1:8" ht="15" thickBot="1" x14ac:dyDescent="0.35">
      <c r="A10" s="59"/>
      <c r="B10" s="15"/>
      <c r="C10" s="15"/>
      <c r="D10" s="15"/>
      <c r="E10" s="15"/>
      <c r="F10" s="15"/>
      <c r="G10" s="15"/>
      <c r="H10" s="15"/>
    </row>
    <row r="11" spans="1:8" ht="15" thickBot="1" x14ac:dyDescent="0.35">
      <c r="A11" s="59"/>
      <c r="B11" s="15"/>
      <c r="C11" s="15"/>
      <c r="D11" s="15"/>
      <c r="E11" s="15"/>
      <c r="F11" s="15"/>
      <c r="G11" s="15"/>
      <c r="H11" s="15"/>
    </row>
    <row r="12" spans="1:8" ht="15" thickBot="1" x14ac:dyDescent="0.35">
      <c r="A12" s="59"/>
      <c r="B12" s="15"/>
      <c r="C12" s="15"/>
      <c r="D12" s="15"/>
      <c r="E12" s="15"/>
      <c r="F12" s="15"/>
      <c r="G12" s="15"/>
      <c r="H12" s="15"/>
    </row>
    <row r="13" spans="1:8" ht="15" thickBot="1" x14ac:dyDescent="0.35">
      <c r="A13" s="59"/>
      <c r="B13" s="15"/>
      <c r="C13" s="15"/>
      <c r="D13" s="15"/>
      <c r="E13" s="15"/>
      <c r="F13" s="15"/>
      <c r="G13" s="15"/>
      <c r="H13" s="15"/>
    </row>
    <row r="14" spans="1:8" ht="15" thickBot="1" x14ac:dyDescent="0.35">
      <c r="A14" s="59"/>
      <c r="B14" s="15"/>
      <c r="C14" s="15"/>
      <c r="D14" s="15"/>
      <c r="E14" s="15"/>
      <c r="F14" s="15"/>
      <c r="G14" s="15"/>
      <c r="H14" s="15"/>
    </row>
    <row r="15" spans="1:8" ht="15" thickBot="1" x14ac:dyDescent="0.35">
      <c r="A15" s="59"/>
      <c r="B15" s="15"/>
      <c r="C15" s="15"/>
      <c r="D15" s="15"/>
      <c r="E15" s="15"/>
      <c r="F15" s="15"/>
      <c r="G15" s="15"/>
      <c r="H15" s="15"/>
    </row>
    <row r="16" spans="1:8" ht="15" thickBot="1" x14ac:dyDescent="0.35">
      <c r="A16" s="59"/>
      <c r="B16" s="15"/>
      <c r="C16" s="15"/>
      <c r="D16" s="15"/>
      <c r="E16" s="15"/>
      <c r="F16" s="15"/>
      <c r="G16" s="15"/>
      <c r="H16" s="15"/>
    </row>
    <row r="17" spans="1:8" ht="15" thickBot="1" x14ac:dyDescent="0.35">
      <c r="A17" s="59"/>
      <c r="B17" s="15"/>
      <c r="C17" s="15"/>
      <c r="D17" s="15"/>
      <c r="E17" s="15"/>
      <c r="F17" s="15"/>
      <c r="G17" s="15"/>
      <c r="H17" s="15"/>
    </row>
    <row r="18" spans="1:8" ht="15" thickBot="1" x14ac:dyDescent="0.35">
      <c r="A18" s="59"/>
      <c r="B18" s="15"/>
      <c r="C18" s="15"/>
      <c r="D18" s="15"/>
      <c r="E18" s="15"/>
      <c r="F18" s="15"/>
      <c r="G18" s="15"/>
      <c r="H18" s="15"/>
    </row>
    <row r="19" spans="1:8" ht="15" thickBot="1" x14ac:dyDescent="0.35">
      <c r="A19" s="59"/>
      <c r="B19" s="15"/>
      <c r="C19" s="15"/>
      <c r="D19" s="15"/>
      <c r="E19" s="15"/>
      <c r="F19" s="15"/>
      <c r="G19" s="15"/>
      <c r="H19" s="15"/>
    </row>
    <row r="20" spans="1:8" ht="15" thickBot="1" x14ac:dyDescent="0.35">
      <c r="A20" s="59"/>
      <c r="B20" s="15"/>
      <c r="C20" s="15"/>
      <c r="D20" s="15"/>
      <c r="E20" s="15"/>
      <c r="F20" s="15"/>
      <c r="G20" s="15"/>
      <c r="H20" s="15"/>
    </row>
  </sheetData>
  <mergeCells count="1">
    <mergeCell ref="A1:H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4"/>
  </sheetPr>
  <dimension ref="A1:H18"/>
  <sheetViews>
    <sheetView showGridLines="0" workbookViewId="0">
      <selection activeCell="B16" sqref="B16"/>
    </sheetView>
  </sheetViews>
  <sheetFormatPr defaultRowHeight="14.4" x14ac:dyDescent="0.3"/>
  <cols>
    <col min="1" max="1" width="14" customWidth="1"/>
    <col min="2" max="2" width="34" customWidth="1"/>
    <col min="3" max="3" width="28" customWidth="1"/>
    <col min="4" max="4" width="34" customWidth="1"/>
    <col min="5" max="5" width="30" customWidth="1"/>
    <col min="6" max="8" width="14" customWidth="1"/>
  </cols>
  <sheetData>
    <row r="1" spans="1:8" ht="36" thickBot="1" x14ac:dyDescent="0.65">
      <c r="A1" s="333" t="s">
        <v>1160</v>
      </c>
      <c r="B1" s="299"/>
      <c r="C1" s="299"/>
      <c r="D1" s="299"/>
      <c r="E1" s="299"/>
      <c r="F1" s="299"/>
      <c r="G1" s="299"/>
      <c r="H1" s="299"/>
    </row>
    <row r="2" spans="1:8" ht="15" thickBot="1" x14ac:dyDescent="0.35">
      <c r="A2" s="172" t="s">
        <v>362</v>
      </c>
      <c r="B2" s="161" t="str">
        <f>Data!B4</f>
        <v>Olympic International</v>
      </c>
      <c r="C2" s="161"/>
      <c r="D2" s="161" t="s">
        <v>1112</v>
      </c>
      <c r="E2" s="161" t="str">
        <f>Data!B5</f>
        <v>Template22</v>
      </c>
      <c r="F2" s="161"/>
      <c r="G2" s="161" t="s">
        <v>361</v>
      </c>
      <c r="H2" s="175">
        <f>Data!B9</f>
        <v>45641</v>
      </c>
    </row>
    <row r="4" spans="1:8" ht="29.4" thickBot="1" x14ac:dyDescent="0.35">
      <c r="A4" s="183" t="s">
        <v>1161</v>
      </c>
      <c r="B4" s="163" t="s">
        <v>1162</v>
      </c>
      <c r="C4" s="170" t="s">
        <v>1163</v>
      </c>
      <c r="D4" s="185" t="s">
        <v>1164</v>
      </c>
      <c r="E4" s="161" t="s">
        <v>507</v>
      </c>
      <c r="F4" s="182" t="s">
        <v>77</v>
      </c>
    </row>
    <row r="5" spans="1:8" ht="15" thickBot="1" x14ac:dyDescent="0.35">
      <c r="A5" s="59" t="str">
        <f>Data!A205</f>
        <v>Type</v>
      </c>
      <c r="B5" s="15" t="str">
        <f>Data!B205</f>
        <v>Description</v>
      </c>
      <c r="C5" s="15" t="str">
        <f>Data!C205</f>
        <v>Impact</v>
      </c>
      <c r="D5" s="15" t="str">
        <f>Data!D205</f>
        <v>Future Change</v>
      </c>
      <c r="E5" s="15" t="str">
        <f>Data!E205</f>
        <v>Action Items</v>
      </c>
      <c r="F5" s="15" t="str">
        <f>Data!F205</f>
        <v>Owner</v>
      </c>
    </row>
    <row r="6" spans="1:8" ht="15" thickBot="1" x14ac:dyDescent="0.35">
      <c r="A6" s="59" t="str">
        <f>Data!A206</f>
        <v>WIN</v>
      </c>
      <c r="B6" s="15" t="str">
        <f>Data!B206</f>
        <v>Daily standups improved coordination</v>
      </c>
      <c r="C6" s="15" t="str">
        <f>Data!C206</f>
        <v>Saved 20 hours</v>
      </c>
      <c r="D6" s="15" t="str">
        <f>Data!D206</f>
        <v>Standardize for all events</v>
      </c>
      <c r="E6" s="15" t="str">
        <f>Data!E206</f>
        <v>Publish playbook</v>
      </c>
      <c r="F6" s="15" t="str">
        <f>Data!F206</f>
        <v>Person 1</v>
      </c>
    </row>
    <row r="7" spans="1:8" ht="15" thickBot="1" x14ac:dyDescent="0.35">
      <c r="A7" s="59" t="str">
        <f>Data!A207</f>
        <v>ISSUE</v>
      </c>
      <c r="B7" s="15" t="str">
        <f>Data!B207</f>
        <v>Late vendor onboarding</v>
      </c>
      <c r="C7" s="15" t="str">
        <f>Data!C207</f>
        <v>Two-day delay</v>
      </c>
      <c r="D7" s="15" t="str">
        <f>Data!D207</f>
        <v>Prequalify vendors earlier</v>
      </c>
      <c r="E7" s="15" t="str">
        <f>Data!E207</f>
        <v>Create vendor checklist</v>
      </c>
      <c r="F7" s="15" t="str">
        <f>Data!F207</f>
        <v>Person 5</v>
      </c>
    </row>
    <row r="8" spans="1:8" ht="15" thickBot="1" x14ac:dyDescent="0.35">
      <c r="A8" s="59"/>
      <c r="B8" s="15"/>
      <c r="C8" s="15"/>
      <c r="D8" s="15"/>
      <c r="E8" s="15"/>
      <c r="F8" s="15"/>
    </row>
    <row r="9" spans="1:8" ht="15" thickBot="1" x14ac:dyDescent="0.35">
      <c r="A9" s="59"/>
      <c r="B9" s="15"/>
      <c r="C9" s="15"/>
      <c r="D9" s="15"/>
      <c r="E9" s="15"/>
      <c r="F9" s="15"/>
    </row>
    <row r="10" spans="1:8" ht="15" thickBot="1" x14ac:dyDescent="0.35">
      <c r="A10" s="59"/>
      <c r="B10" s="15"/>
      <c r="C10" s="15"/>
      <c r="D10" s="15"/>
      <c r="E10" s="15"/>
      <c r="F10" s="15"/>
    </row>
    <row r="11" spans="1:8" ht="15" thickBot="1" x14ac:dyDescent="0.35">
      <c r="A11" s="59"/>
      <c r="B11" s="15"/>
      <c r="C11" s="15"/>
      <c r="D11" s="15"/>
      <c r="E11" s="15"/>
      <c r="F11" s="15"/>
    </row>
    <row r="12" spans="1:8" ht="15" thickBot="1" x14ac:dyDescent="0.35">
      <c r="A12" s="59"/>
      <c r="B12" s="15"/>
      <c r="C12" s="15"/>
      <c r="D12" s="15"/>
      <c r="E12" s="15"/>
      <c r="F12" s="15"/>
    </row>
    <row r="13" spans="1:8" ht="15" thickBot="1" x14ac:dyDescent="0.35">
      <c r="A13" s="59"/>
      <c r="B13" s="15"/>
      <c r="C13" s="15"/>
      <c r="D13" s="15"/>
      <c r="E13" s="15"/>
      <c r="F13" s="15"/>
    </row>
    <row r="14" spans="1:8" ht="15" thickBot="1" x14ac:dyDescent="0.35">
      <c r="A14" s="59"/>
      <c r="B14" s="15"/>
      <c r="C14" s="15"/>
      <c r="D14" s="15"/>
      <c r="E14" s="15"/>
      <c r="F14" s="15"/>
    </row>
    <row r="15" spans="1:8" ht="15" thickBot="1" x14ac:dyDescent="0.35">
      <c r="A15" s="59"/>
      <c r="B15" s="15"/>
      <c r="C15" s="15"/>
      <c r="D15" s="15"/>
      <c r="E15" s="15"/>
      <c r="F15" s="15"/>
    </row>
    <row r="16" spans="1:8" ht="15" thickBot="1" x14ac:dyDescent="0.35">
      <c r="A16" s="59"/>
      <c r="B16" s="15"/>
      <c r="C16" s="15"/>
      <c r="D16" s="15"/>
      <c r="E16" s="15"/>
      <c r="F16" s="15"/>
    </row>
    <row r="17" spans="1:6" ht="15" thickBot="1" x14ac:dyDescent="0.35">
      <c r="A17" s="59"/>
      <c r="B17" s="15"/>
      <c r="C17" s="15"/>
      <c r="D17" s="15"/>
      <c r="E17" s="15"/>
      <c r="F17" s="15"/>
    </row>
    <row r="18" spans="1:6" ht="15" thickBot="1" x14ac:dyDescent="0.35">
      <c r="A18" s="59"/>
      <c r="B18" s="15"/>
      <c r="C18" s="15"/>
      <c r="D18" s="15"/>
      <c r="E18" s="15"/>
      <c r="F18" s="15"/>
    </row>
  </sheetData>
  <mergeCells count="1">
    <mergeCell ref="A1:H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5"/>
  </sheetPr>
  <dimension ref="A1:H13"/>
  <sheetViews>
    <sheetView showGridLines="0" workbookViewId="0">
      <selection activeCell="E17" sqref="E17"/>
    </sheetView>
  </sheetViews>
  <sheetFormatPr defaultRowHeight="14.4" x14ac:dyDescent="0.3"/>
  <cols>
    <col min="1" max="1" width="22" customWidth="1"/>
    <col min="2" max="5" width="18" customWidth="1"/>
    <col min="6" max="6" width="16" customWidth="1"/>
    <col min="7" max="8" width="14" customWidth="1"/>
  </cols>
  <sheetData>
    <row r="1" spans="1:8" ht="36" thickBot="1" x14ac:dyDescent="0.65">
      <c r="A1" s="333" t="s">
        <v>1165</v>
      </c>
      <c r="B1" s="299"/>
      <c r="C1" s="299"/>
      <c r="D1" s="299"/>
      <c r="E1" s="299"/>
      <c r="F1" s="299"/>
      <c r="G1" s="299"/>
      <c r="H1" s="299"/>
    </row>
    <row r="2" spans="1:8" ht="29.4" thickBot="1" x14ac:dyDescent="0.35">
      <c r="A2" s="144" t="s">
        <v>362</v>
      </c>
      <c r="B2" s="145" t="str">
        <f>Data!B4</f>
        <v>Olympic International</v>
      </c>
      <c r="C2" s="145"/>
      <c r="D2" s="145" t="s">
        <v>1112</v>
      </c>
      <c r="E2" s="145" t="str">
        <f>Data!B5</f>
        <v>Template22</v>
      </c>
      <c r="F2" s="145"/>
      <c r="G2" s="145" t="s">
        <v>361</v>
      </c>
      <c r="H2" s="146">
        <f>Data!B9</f>
        <v>45641</v>
      </c>
    </row>
    <row r="4" spans="1:8" ht="16.2" thickBot="1" x14ac:dyDescent="0.35">
      <c r="A4" s="189" t="s">
        <v>523</v>
      </c>
      <c r="B4" s="190" t="s">
        <v>524</v>
      </c>
      <c r="C4" s="190" t="s">
        <v>525</v>
      </c>
      <c r="D4" s="191"/>
      <c r="E4" s="190" t="s">
        <v>526</v>
      </c>
      <c r="F4" s="191"/>
      <c r="G4" s="190" t="s">
        <v>527</v>
      </c>
      <c r="H4" s="191"/>
    </row>
    <row r="5" spans="1:8" ht="15" thickBot="1" x14ac:dyDescent="0.35">
      <c r="A5" s="59"/>
      <c r="B5" s="15"/>
      <c r="C5" s="15" t="s">
        <v>1166</v>
      </c>
      <c r="D5" s="15" t="s">
        <v>1167</v>
      </c>
      <c r="E5" s="15" t="s">
        <v>1166</v>
      </c>
      <c r="F5" s="15" t="s">
        <v>1167</v>
      </c>
      <c r="G5" s="15" t="s">
        <v>1166</v>
      </c>
      <c r="H5" s="15" t="s">
        <v>1167</v>
      </c>
    </row>
    <row r="6" spans="1:8" ht="15" thickBot="1" x14ac:dyDescent="0.35">
      <c r="A6" s="59" t="str">
        <f>Data!A216</f>
        <v>Quality</v>
      </c>
      <c r="B6" s="15">
        <f>Data!B216</f>
        <v>2</v>
      </c>
      <c r="C6" s="15">
        <f>Data!C216</f>
        <v>3</v>
      </c>
      <c r="D6" s="15">
        <f>Data!F216</f>
        <v>6</v>
      </c>
      <c r="E6" s="15">
        <f>Data!D216</f>
        <v>2</v>
      </c>
      <c r="F6" s="15">
        <f>Data!G216</f>
        <v>4</v>
      </c>
      <c r="G6" s="15">
        <f>Data!E216</f>
        <v>2</v>
      </c>
      <c r="H6" s="15">
        <f>Data!H216</f>
        <v>4</v>
      </c>
    </row>
    <row r="7" spans="1:8" ht="15" thickBot="1" x14ac:dyDescent="0.35">
      <c r="A7" s="59" t="str">
        <f>Data!A217</f>
        <v>Cost</v>
      </c>
      <c r="B7" s="15">
        <f>Data!B217</f>
        <v>5</v>
      </c>
      <c r="C7" s="15">
        <f>Data!C217</f>
        <v>3</v>
      </c>
      <c r="D7" s="15">
        <f>Data!F217</f>
        <v>15</v>
      </c>
      <c r="E7" s="15">
        <f>Data!D217</f>
        <v>3</v>
      </c>
      <c r="F7" s="15">
        <f>Data!G217</f>
        <v>15</v>
      </c>
      <c r="G7" s="15">
        <f>Data!E217</f>
        <v>5</v>
      </c>
      <c r="H7" s="15">
        <f>Data!H217</f>
        <v>25</v>
      </c>
    </row>
    <row r="8" spans="1:8" ht="15" thickBot="1" x14ac:dyDescent="0.35">
      <c r="A8" s="59" t="str">
        <f>Data!A218</f>
        <v>Value to Customer</v>
      </c>
      <c r="B8" s="15">
        <f>Data!B218</f>
        <v>3</v>
      </c>
      <c r="C8" s="15">
        <f>Data!C218</f>
        <v>4</v>
      </c>
      <c r="D8" s="15">
        <f>Data!F218</f>
        <v>12</v>
      </c>
      <c r="E8" s="15">
        <f>Data!D218</f>
        <v>3</v>
      </c>
      <c r="F8" s="15">
        <f>Data!G218</f>
        <v>9</v>
      </c>
      <c r="G8" s="15">
        <f>Data!E218</f>
        <v>5</v>
      </c>
      <c r="H8" s="15">
        <f>Data!H218</f>
        <v>15</v>
      </c>
    </row>
    <row r="9" spans="1:8" ht="15" thickBot="1" x14ac:dyDescent="0.35">
      <c r="A9" s="59" t="str">
        <f>Data!A219</f>
        <v>Safety/Environment</v>
      </c>
      <c r="B9" s="15">
        <f>Data!B219</f>
        <v>1</v>
      </c>
      <c r="C9" s="15">
        <f>Data!C219</f>
        <v>3</v>
      </c>
      <c r="D9" s="15">
        <f>Data!F219</f>
        <v>3</v>
      </c>
      <c r="E9" s="15">
        <f>Data!D219</f>
        <v>3</v>
      </c>
      <c r="F9" s="15">
        <f>Data!G219</f>
        <v>3</v>
      </c>
      <c r="G9" s="15">
        <f>Data!E219</f>
        <v>5</v>
      </c>
      <c r="H9" s="15">
        <f>Data!H219</f>
        <v>5</v>
      </c>
    </row>
    <row r="10" spans="1:8" ht="15" thickBot="1" x14ac:dyDescent="0.35">
      <c r="A10" s="59" t="str">
        <f>Data!A220</f>
        <v>Support to Solution</v>
      </c>
      <c r="B10" s="15">
        <f>Data!B220</f>
        <v>3</v>
      </c>
      <c r="C10" s="15">
        <f>Data!C220</f>
        <v>4</v>
      </c>
      <c r="D10" s="15">
        <f>Data!F220</f>
        <v>12</v>
      </c>
      <c r="E10" s="15">
        <f>Data!D220</f>
        <v>4</v>
      </c>
      <c r="F10" s="15">
        <f>Data!G220</f>
        <v>12</v>
      </c>
      <c r="G10" s="15">
        <f>Data!E220</f>
        <v>5</v>
      </c>
      <c r="H10" s="15">
        <f>Data!H220</f>
        <v>15</v>
      </c>
    </row>
    <row r="11" spans="1:8" ht="15" thickBot="1" x14ac:dyDescent="0.35">
      <c r="A11" s="59" t="str">
        <f>Data!A221</f>
        <v>Training Factors</v>
      </c>
      <c r="B11" s="15">
        <f>Data!B221</f>
        <v>2</v>
      </c>
      <c r="C11" s="15">
        <f>Data!C221</f>
        <v>3</v>
      </c>
      <c r="D11" s="15">
        <f>Data!F221</f>
        <v>6</v>
      </c>
      <c r="E11" s="15">
        <f>Data!D221</f>
        <v>2</v>
      </c>
      <c r="F11" s="15">
        <f>Data!G221</f>
        <v>4</v>
      </c>
      <c r="G11" s="15">
        <f>Data!E221</f>
        <v>4</v>
      </c>
      <c r="H11" s="15">
        <f>Data!H221</f>
        <v>8</v>
      </c>
    </row>
    <row r="12" spans="1:8" ht="15" thickBot="1" x14ac:dyDescent="0.35">
      <c r="A12" s="59"/>
      <c r="B12" s="15"/>
      <c r="C12" s="15"/>
      <c r="D12" s="15"/>
      <c r="E12" s="15"/>
      <c r="F12" s="15"/>
      <c r="G12" s="15"/>
      <c r="H12" s="15"/>
    </row>
    <row r="13" spans="1:8" ht="15" thickBot="1" x14ac:dyDescent="0.35">
      <c r="A13" s="59" t="s">
        <v>1168</v>
      </c>
      <c r="B13" s="15"/>
      <c r="C13" s="15"/>
      <c r="D13" s="15">
        <f>SUM(D6:D11)</f>
        <v>54</v>
      </c>
      <c r="E13" s="15"/>
      <c r="F13" s="15">
        <f>SUM(F6:F11)</f>
        <v>47</v>
      </c>
      <c r="G13" s="15"/>
      <c r="H13" s="15">
        <f>SUM(H6:H11)</f>
        <v>72</v>
      </c>
    </row>
  </sheetData>
  <mergeCells count="1">
    <mergeCell ref="A1:H1"/>
  </mergeCells>
  <pageMargins left="0.75" right="0.75" top="1" bottom="1" header="0.5" footer="0.5"/>
  <pageSetup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6"/>
  </sheetPr>
  <dimension ref="A1:H31"/>
  <sheetViews>
    <sheetView workbookViewId="0">
      <selection activeCell="C15" sqref="C15"/>
    </sheetView>
  </sheetViews>
  <sheetFormatPr defaultRowHeight="14.4" x14ac:dyDescent="0.3"/>
  <cols>
    <col min="1" max="1" width="28" customWidth="1"/>
    <col min="2" max="3" width="22" customWidth="1"/>
    <col min="4" max="4" width="16" customWidth="1"/>
    <col min="5" max="6" width="18" customWidth="1"/>
    <col min="7" max="7" width="34" customWidth="1"/>
    <col min="8" max="8" width="14" customWidth="1"/>
  </cols>
  <sheetData>
    <row r="1" spans="1:8" ht="29.25" customHeight="1" x14ac:dyDescent="0.3">
      <c r="A1" s="254" t="s">
        <v>734</v>
      </c>
      <c r="B1" s="255"/>
      <c r="C1" s="255"/>
      <c r="D1" s="255"/>
      <c r="E1" s="255"/>
      <c r="F1" s="255"/>
      <c r="G1" s="256"/>
    </row>
    <row r="2" spans="1:8" ht="15" customHeight="1" thickBot="1" x14ac:dyDescent="0.35">
      <c r="A2" s="260"/>
      <c r="B2" s="261"/>
      <c r="C2" s="261"/>
      <c r="D2" s="261"/>
      <c r="E2" s="261"/>
      <c r="F2" s="261"/>
      <c r="G2" s="262"/>
    </row>
    <row r="3" spans="1:8" ht="15" thickBot="1" x14ac:dyDescent="0.35"/>
    <row r="4" spans="1:8" ht="16.2" thickBot="1" x14ac:dyDescent="0.35">
      <c r="A4" s="194" t="s">
        <v>1004</v>
      </c>
      <c r="B4" s="9" t="str">
        <f>Data!B4</f>
        <v>Olympic International</v>
      </c>
      <c r="D4" s="193" t="s">
        <v>1169</v>
      </c>
      <c r="E4" s="9">
        <f>Data!B9</f>
        <v>45641</v>
      </c>
    </row>
    <row r="5" spans="1:8" ht="16.2" thickBot="1" x14ac:dyDescent="0.35">
      <c r="A5" s="194" t="s">
        <v>1170</v>
      </c>
      <c r="B5" s="9" t="str">
        <f>Data!B5</f>
        <v>Template22</v>
      </c>
    </row>
    <row r="6" spans="1:8" ht="15" thickBot="1" x14ac:dyDescent="0.35"/>
    <row r="7" spans="1:8" ht="21.6" thickBot="1" x14ac:dyDescent="0.45">
      <c r="A7" s="355" t="s">
        <v>538</v>
      </c>
      <c r="B7" s="356"/>
      <c r="C7" s="356"/>
      <c r="D7" s="356"/>
      <c r="E7" s="356"/>
      <c r="F7" s="356"/>
      <c r="G7" s="356"/>
      <c r="H7" s="84"/>
    </row>
    <row r="8" spans="1:8" ht="15" thickBot="1" x14ac:dyDescent="0.35">
      <c r="A8" s="140" t="s">
        <v>538</v>
      </c>
      <c r="B8" s="195" t="s">
        <v>539</v>
      </c>
      <c r="C8" s="141" t="s">
        <v>540</v>
      </c>
      <c r="D8" s="195" t="s">
        <v>541</v>
      </c>
      <c r="E8" s="141" t="s">
        <v>77</v>
      </c>
      <c r="F8" s="195" t="s">
        <v>542</v>
      </c>
      <c r="G8" s="141" t="s">
        <v>543</v>
      </c>
      <c r="H8" s="84"/>
    </row>
    <row r="9" spans="1:8" ht="29.4" thickBot="1" x14ac:dyDescent="0.35">
      <c r="A9" s="59" t="str">
        <f>IFERROR(INDEX(Data!A:A,ROW()--216),"")</f>
        <v>Project Kickoff Meeting</v>
      </c>
      <c r="B9" s="15" t="str">
        <f>IFERROR(INDEX(Data!B:B,ROW()--216),"")</f>
        <v>Introduce project goals</v>
      </c>
      <c r="C9" s="15" t="str">
        <f>IFERROR(INDEX(Data!C:C,ROW()--216),"")</f>
        <v>Project Team, Stakeholders</v>
      </c>
      <c r="D9" s="15" t="str">
        <f>IFERROR(INDEX(Data!D:D,ROW()--216),"")</f>
        <v>One-time</v>
      </c>
      <c r="E9" s="15" t="str">
        <f>IFERROR(INDEX(Data!E:E,ROW()--216),"")</f>
        <v>Project Manager</v>
      </c>
      <c r="F9" s="15" t="str">
        <f>IFERROR(INDEX(Data!F:F,ROW()--216),"")</f>
        <v>In-Person Meeting</v>
      </c>
      <c r="G9" s="15" t="str">
        <f>IFERROR(INDEX(Data!G:G,ROW()--216),"")</f>
        <v>Overview of project scope and objectives</v>
      </c>
      <c r="H9" s="84"/>
    </row>
    <row r="10" spans="1:8" ht="29.4" thickBot="1" x14ac:dyDescent="0.35">
      <c r="A10" s="59" t="str">
        <f>IFERROR(INDEX(Data!A:A,ROW()--215),"")</f>
        <v>Project Kickoff Meeting</v>
      </c>
      <c r="B10" s="15" t="str">
        <f>IFERROR(INDEX(Data!B:B,ROW()--215),"")</f>
        <v>Introduce project goals</v>
      </c>
      <c r="C10" s="15" t="str">
        <f>IFERROR(INDEX(Data!C:C,ROW()--215),"")</f>
        <v>Project Team, Stakeholders</v>
      </c>
      <c r="D10" s="15" t="str">
        <f>IFERROR(INDEX(Data!D:D,ROW()--215),"")</f>
        <v>One-time</v>
      </c>
      <c r="E10" s="15" t="str">
        <f>IFERROR(INDEX(Data!E:E,ROW()--215),"")</f>
        <v>Project Manager</v>
      </c>
      <c r="F10" s="15" t="str">
        <f>IFERROR(INDEX(Data!F:F,ROW()--215),"")</f>
        <v>In-Person Meeting</v>
      </c>
      <c r="G10" s="15" t="str">
        <f>IFERROR(INDEX(Data!G:G,ROW()--215),"")</f>
        <v>Overview of project scope and objectives</v>
      </c>
      <c r="H10" s="84"/>
    </row>
    <row r="11" spans="1:8" ht="29.4" thickBot="1" x14ac:dyDescent="0.35">
      <c r="A11" s="59" t="str">
        <f>IFERROR(INDEX(Data!A:A,ROW()--214),"")</f>
        <v>Project Kickoff Meeting</v>
      </c>
      <c r="B11" s="15" t="str">
        <f>IFERROR(INDEX(Data!B:B,ROW()--214),"")</f>
        <v>Introduce project goals</v>
      </c>
      <c r="C11" s="15" t="str">
        <f>IFERROR(INDEX(Data!C:C,ROW()--214),"")</f>
        <v>Project Team, Stakeholders</v>
      </c>
      <c r="D11" s="15" t="str">
        <f>IFERROR(INDEX(Data!D:D,ROW()--214),"")</f>
        <v>One-time</v>
      </c>
      <c r="E11" s="15" t="str">
        <f>IFERROR(INDEX(Data!E:E,ROW()--214),"")</f>
        <v>Project Manager</v>
      </c>
      <c r="F11" s="15" t="str">
        <f>IFERROR(INDEX(Data!F:F,ROW()--214),"")</f>
        <v>In-Person Meeting</v>
      </c>
      <c r="G11" s="15" t="str">
        <f>IFERROR(INDEX(Data!G:G,ROW()--214),"")</f>
        <v>Overview of project scope and objectives</v>
      </c>
      <c r="H11" s="84"/>
    </row>
    <row r="12" spans="1:8" ht="29.4" thickBot="1" x14ac:dyDescent="0.35">
      <c r="A12" s="59" t="str">
        <f>IFERROR(INDEX(Data!A:A,ROW()--213),"")</f>
        <v>Project Kickoff Meeting</v>
      </c>
      <c r="B12" s="15" t="str">
        <f>IFERROR(INDEX(Data!B:B,ROW()--213),"")</f>
        <v>Introduce project goals</v>
      </c>
      <c r="C12" s="15" t="str">
        <f>IFERROR(INDEX(Data!C:C,ROW()--213),"")</f>
        <v>Project Team, Stakeholders</v>
      </c>
      <c r="D12" s="15" t="str">
        <f>IFERROR(INDEX(Data!D:D,ROW()--213),"")</f>
        <v>One-time</v>
      </c>
      <c r="E12" s="15" t="str">
        <f>IFERROR(INDEX(Data!E:E,ROW()--213),"")</f>
        <v>Project Manager</v>
      </c>
      <c r="F12" s="15" t="str">
        <f>IFERROR(INDEX(Data!F:F,ROW()--213),"")</f>
        <v>In-Person Meeting</v>
      </c>
      <c r="G12" s="15" t="str">
        <f>IFERROR(INDEX(Data!G:G,ROW()--213),"")</f>
        <v>Overview of project scope and objectives</v>
      </c>
      <c r="H12" s="84"/>
    </row>
    <row r="13" spans="1:8" ht="29.4" thickBot="1" x14ac:dyDescent="0.35">
      <c r="A13" s="59" t="str">
        <f>IFERROR(INDEX(Data!A:A,ROW()--212),"")</f>
        <v>Project Kickoff Meeting</v>
      </c>
      <c r="B13" s="15" t="str">
        <f>IFERROR(INDEX(Data!B:B,ROW()--212),"")</f>
        <v>Introduce project goals</v>
      </c>
      <c r="C13" s="15" t="str">
        <f>IFERROR(INDEX(Data!C:C,ROW()--212),"")</f>
        <v>Project Team, Stakeholders</v>
      </c>
      <c r="D13" s="15" t="str">
        <f>IFERROR(INDEX(Data!D:D,ROW()--212),"")</f>
        <v>One-time</v>
      </c>
      <c r="E13" s="15" t="str">
        <f>IFERROR(INDEX(Data!E:E,ROW()--212),"")</f>
        <v>Project Manager</v>
      </c>
      <c r="F13" s="15" t="str">
        <f>IFERROR(INDEX(Data!F:F,ROW()--212),"")</f>
        <v>In-Person Meeting</v>
      </c>
      <c r="G13" s="15" t="str">
        <f>IFERROR(INDEX(Data!G:G,ROW()--212),"")</f>
        <v>Overview of project scope and objectives</v>
      </c>
      <c r="H13" s="84"/>
    </row>
    <row r="14" spans="1:8" ht="29.4" thickBot="1" x14ac:dyDescent="0.35">
      <c r="A14" s="59" t="str">
        <f>IFERROR(INDEX(Data!A:A,ROW()--211),"")</f>
        <v>Project Kickoff Meeting</v>
      </c>
      <c r="B14" s="15" t="str">
        <f>IFERROR(INDEX(Data!B:B,ROW()--211),"")</f>
        <v>Introduce project goals</v>
      </c>
      <c r="C14" s="15" t="str">
        <f>IFERROR(INDEX(Data!C:C,ROW()--211),"")</f>
        <v>Project Team, Stakeholders</v>
      </c>
      <c r="D14" s="15" t="str">
        <f>IFERROR(INDEX(Data!D:D,ROW()--211),"")</f>
        <v>One-time</v>
      </c>
      <c r="E14" s="15" t="str">
        <f>IFERROR(INDEX(Data!E:E,ROW()--211),"")</f>
        <v>Project Manager</v>
      </c>
      <c r="F14" s="15" t="str">
        <f>IFERROR(INDEX(Data!F:F,ROW()--211),"")</f>
        <v>In-Person Meeting</v>
      </c>
      <c r="G14" s="15" t="str">
        <f>IFERROR(INDEX(Data!G:G,ROW()--211),"")</f>
        <v>Overview of project scope and objectives</v>
      </c>
      <c r="H14" s="84"/>
    </row>
    <row r="15" spans="1:8" ht="29.4" thickBot="1" x14ac:dyDescent="0.35">
      <c r="A15" s="59" t="str">
        <f>IFERROR(INDEX(Data!A:A,ROW()--210),"")</f>
        <v>Project Kickoff Meeting</v>
      </c>
      <c r="B15" s="15" t="str">
        <f>IFERROR(INDEX(Data!B:B,ROW()--210),"")</f>
        <v>Introduce project goals</v>
      </c>
      <c r="C15" s="15" t="str">
        <f>IFERROR(INDEX(Data!C:C,ROW()--210),"")</f>
        <v>Project Team, Stakeholders</v>
      </c>
      <c r="D15" s="15" t="str">
        <f>IFERROR(INDEX(Data!D:D,ROW()--210),"")</f>
        <v>One-time</v>
      </c>
      <c r="E15" s="15" t="str">
        <f>IFERROR(INDEX(Data!E:E,ROW()--210),"")</f>
        <v>Project Manager</v>
      </c>
      <c r="F15" s="15" t="str">
        <f>IFERROR(INDEX(Data!F:F,ROW()--210),"")</f>
        <v>In-Person Meeting</v>
      </c>
      <c r="G15" s="15" t="str">
        <f>IFERROR(INDEX(Data!G:G,ROW()--210),"")</f>
        <v>Overview of project scope and objectives</v>
      </c>
      <c r="H15" s="84"/>
    </row>
    <row r="16" spans="1:8" ht="29.4" thickBot="1" x14ac:dyDescent="0.35">
      <c r="A16" s="59" t="str">
        <f>IFERROR(INDEX(Data!A:A,ROW()--209),"")</f>
        <v>Project Kickoff Meeting</v>
      </c>
      <c r="B16" s="15" t="str">
        <f>IFERROR(INDEX(Data!B:B,ROW()--209),"")</f>
        <v>Introduce project goals</v>
      </c>
      <c r="C16" s="15" t="str">
        <f>IFERROR(INDEX(Data!C:C,ROW()--209),"")</f>
        <v>Project Team, Stakeholders</v>
      </c>
      <c r="D16" s="15" t="str">
        <f>IFERROR(INDEX(Data!D:D,ROW()--209),"")</f>
        <v>One-time</v>
      </c>
      <c r="E16" s="15" t="str">
        <f>IFERROR(INDEX(Data!E:E,ROW()--209),"")</f>
        <v>Project Manager</v>
      </c>
      <c r="F16" s="15" t="str">
        <f>IFERROR(INDEX(Data!F:F,ROW()--209),"")</f>
        <v>In-Person Meeting</v>
      </c>
      <c r="G16" s="15" t="str">
        <f>IFERROR(INDEX(Data!G:G,ROW()--209),"")</f>
        <v>Overview of project scope and objectives</v>
      </c>
      <c r="H16" s="84"/>
    </row>
    <row r="17" spans="1:8" ht="29.4" thickBot="1" x14ac:dyDescent="0.35">
      <c r="A17" s="59" t="str">
        <f>IFERROR(INDEX(Data!A:A,ROW()--208),"")</f>
        <v>Project Kickoff Meeting</v>
      </c>
      <c r="B17" s="15" t="str">
        <f>IFERROR(INDEX(Data!B:B,ROW()--208),"")</f>
        <v>Introduce project goals</v>
      </c>
      <c r="C17" s="15" t="str">
        <f>IFERROR(INDEX(Data!C:C,ROW()--208),"")</f>
        <v>Project Team, Stakeholders</v>
      </c>
      <c r="D17" s="15" t="str">
        <f>IFERROR(INDEX(Data!D:D,ROW()--208),"")</f>
        <v>One-time</v>
      </c>
      <c r="E17" s="15" t="str">
        <f>IFERROR(INDEX(Data!E:E,ROW()--208),"")</f>
        <v>Project Manager</v>
      </c>
      <c r="F17" s="15" t="str">
        <f>IFERROR(INDEX(Data!F:F,ROW()--208),"")</f>
        <v>In-Person Meeting</v>
      </c>
      <c r="G17" s="15" t="str">
        <f>IFERROR(INDEX(Data!G:G,ROW()--208),"")</f>
        <v>Overview of project scope and objectives</v>
      </c>
      <c r="H17" s="84"/>
    </row>
    <row r="18" spans="1:8" x14ac:dyDescent="0.3">
      <c r="A18" s="89"/>
      <c r="B18" s="85"/>
      <c r="C18" s="85"/>
      <c r="D18" s="85"/>
      <c r="E18" s="85"/>
      <c r="F18" s="85"/>
      <c r="G18" s="85"/>
      <c r="H18" s="1"/>
    </row>
    <row r="19" spans="1:8" ht="15" thickBot="1" x14ac:dyDescent="0.35">
      <c r="A19" s="90"/>
      <c r="B19" s="87"/>
      <c r="C19" s="87"/>
      <c r="D19" s="87"/>
      <c r="E19" s="87"/>
      <c r="F19" s="87"/>
      <c r="G19" s="87"/>
      <c r="H19" s="87"/>
    </row>
    <row r="20" spans="1:8" ht="15" thickBot="1" x14ac:dyDescent="0.35">
      <c r="A20" s="353" t="s">
        <v>1171</v>
      </c>
      <c r="B20" s="354"/>
      <c r="C20" s="354"/>
      <c r="D20" s="354"/>
      <c r="E20" s="354"/>
      <c r="F20" s="354"/>
      <c r="G20" s="354"/>
      <c r="H20" s="354"/>
    </row>
    <row r="21" spans="1:8" ht="29.4" thickBot="1" x14ac:dyDescent="0.35">
      <c r="A21" s="88" t="s">
        <v>1172</v>
      </c>
      <c r="B21" s="195" t="s">
        <v>580</v>
      </c>
      <c r="C21" s="86" t="s">
        <v>550</v>
      </c>
      <c r="D21" s="195" t="s">
        <v>557</v>
      </c>
      <c r="E21" s="86" t="s">
        <v>561</v>
      </c>
      <c r="F21" s="195" t="s">
        <v>568</v>
      </c>
      <c r="G21" s="86" t="s">
        <v>573</v>
      </c>
      <c r="H21" s="195" t="s">
        <v>85</v>
      </c>
    </row>
    <row r="22" spans="1:8" ht="15" thickBot="1" x14ac:dyDescent="0.35">
      <c r="A22" s="59" t="str">
        <f>IFERROR(INDEX(Data!A:A,ROW()--212),"")</f>
        <v>Project Manager</v>
      </c>
      <c r="B22" s="15" t="str">
        <f>IFERROR(INDEX(Data!B:B,ROW()--212),"")</f>
        <v>R</v>
      </c>
      <c r="C22" s="15" t="str">
        <f>IFERROR(INDEX(Data!C:C,ROW()--212),"")</f>
        <v>R</v>
      </c>
      <c r="D22" s="15" t="str">
        <f>IFERROR(INDEX(Data!D:D,ROW()--212),"")</f>
        <v>R</v>
      </c>
      <c r="E22" s="15" t="str">
        <f>IFERROR(INDEX(Data!E:E,ROW()--212),"")</f>
        <v>R</v>
      </c>
      <c r="F22" s="15" t="str">
        <f>IFERROR(INDEX(Data!F:F,ROW()--212),"")</f>
        <v>C</v>
      </c>
      <c r="G22" s="15" t="str">
        <f>IFERROR(INDEX(Data!G:G,ROW()--212),"")</f>
        <v>R</v>
      </c>
      <c r="H22" s="15"/>
    </row>
    <row r="23" spans="1:8" ht="15" thickBot="1" x14ac:dyDescent="0.35">
      <c r="A23" s="59" t="str">
        <f>IFERROR(INDEX(Data!A:A,ROW()--211),"")</f>
        <v>Project Manager</v>
      </c>
      <c r="B23" s="15" t="str">
        <f>IFERROR(INDEX(Data!B:B,ROW()--211),"")</f>
        <v>R</v>
      </c>
      <c r="C23" s="15" t="str">
        <f>IFERROR(INDEX(Data!C:C,ROW()--211),"")</f>
        <v>R</v>
      </c>
      <c r="D23" s="15" t="str">
        <f>IFERROR(INDEX(Data!D:D,ROW()--211),"")</f>
        <v>R</v>
      </c>
      <c r="E23" s="15" t="str">
        <f>IFERROR(INDEX(Data!E:E,ROW()--211),"")</f>
        <v>R</v>
      </c>
      <c r="F23" s="15" t="str">
        <f>IFERROR(INDEX(Data!F:F,ROW()--211),"")</f>
        <v>C</v>
      </c>
      <c r="G23" s="15" t="str">
        <f>IFERROR(INDEX(Data!G:G,ROW()--211),"")</f>
        <v>R</v>
      </c>
      <c r="H23" s="15"/>
    </row>
    <row r="24" spans="1:8" ht="15" thickBot="1" x14ac:dyDescent="0.35">
      <c r="A24" s="59" t="str">
        <f>IFERROR(INDEX(Data!A:A,ROW()--210),"")</f>
        <v>Project Manager</v>
      </c>
      <c r="B24" s="15" t="str">
        <f>IFERROR(INDEX(Data!B:B,ROW()--210),"")</f>
        <v>R</v>
      </c>
      <c r="C24" s="15" t="str">
        <f>IFERROR(INDEX(Data!C:C,ROW()--210),"")</f>
        <v>R</v>
      </c>
      <c r="D24" s="15" t="str">
        <f>IFERROR(INDEX(Data!D:D,ROW()--210),"")</f>
        <v>R</v>
      </c>
      <c r="E24" s="15" t="str">
        <f>IFERROR(INDEX(Data!E:E,ROW()--210),"")</f>
        <v>R</v>
      </c>
      <c r="F24" s="15" t="str">
        <f>IFERROR(INDEX(Data!F:F,ROW()--210),"")</f>
        <v>C</v>
      </c>
      <c r="G24" s="15" t="str">
        <f>IFERROR(INDEX(Data!G:G,ROW()--210),"")</f>
        <v>R</v>
      </c>
      <c r="H24" s="15"/>
    </row>
    <row r="25" spans="1:8" ht="15" thickBot="1" x14ac:dyDescent="0.35">
      <c r="A25" s="59" t="str">
        <f>IFERROR(INDEX(Data!A:A,ROW()--209),"")</f>
        <v>Project Manager</v>
      </c>
      <c r="B25" s="15" t="str">
        <f>IFERROR(INDEX(Data!B:B,ROW()--209),"")</f>
        <v>R</v>
      </c>
      <c r="C25" s="15" t="str">
        <f>IFERROR(INDEX(Data!C:C,ROW()--209),"")</f>
        <v>R</v>
      </c>
      <c r="D25" s="15" t="str">
        <f>IFERROR(INDEX(Data!D:D,ROW()--209),"")</f>
        <v>R</v>
      </c>
      <c r="E25" s="15" t="str">
        <f>IFERROR(INDEX(Data!E:E,ROW()--209),"")</f>
        <v>R</v>
      </c>
      <c r="F25" s="15" t="str">
        <f>IFERROR(INDEX(Data!F:F,ROW()--209),"")</f>
        <v>C</v>
      </c>
      <c r="G25" s="15" t="str">
        <f>IFERROR(INDEX(Data!G:G,ROW()--209),"")</f>
        <v>R</v>
      </c>
      <c r="H25" s="15"/>
    </row>
    <row r="26" spans="1:8" ht="15" thickBot="1" x14ac:dyDescent="0.35">
      <c r="A26" s="59" t="str">
        <f>IFERROR(INDEX(Data!A:A,ROW()--208),"")</f>
        <v>Project Manager</v>
      </c>
      <c r="B26" s="15" t="str">
        <f>IFERROR(INDEX(Data!B:B,ROW()--208),"")</f>
        <v>R</v>
      </c>
      <c r="C26" s="15" t="str">
        <f>IFERROR(INDEX(Data!C:C,ROW()--208),"")</f>
        <v>R</v>
      </c>
      <c r="D26" s="15" t="str">
        <f>IFERROR(INDEX(Data!D:D,ROW()--208),"")</f>
        <v>R</v>
      </c>
      <c r="E26" s="15" t="str">
        <f>IFERROR(INDEX(Data!E:E,ROW()--208),"")</f>
        <v>R</v>
      </c>
      <c r="F26" s="15" t="str">
        <f>IFERROR(INDEX(Data!F:F,ROW()--208),"")</f>
        <v>C</v>
      </c>
      <c r="G26" s="15" t="str">
        <f>IFERROR(INDEX(Data!G:G,ROW()--208),"")</f>
        <v>R</v>
      </c>
      <c r="H26" s="15"/>
    </row>
    <row r="27" spans="1:8" ht="15" thickBot="1" x14ac:dyDescent="0.35">
      <c r="A27" s="59" t="str">
        <f>IFERROR(INDEX(Data!A:A,ROW()--207),"")</f>
        <v>Project Manager</v>
      </c>
      <c r="B27" s="15" t="str">
        <f>IFERROR(INDEX(Data!B:B,ROW()--207),"")</f>
        <v>R</v>
      </c>
      <c r="C27" s="15" t="str">
        <f>IFERROR(INDEX(Data!C:C,ROW()--207),"")</f>
        <v>R</v>
      </c>
      <c r="D27" s="15" t="str">
        <f>IFERROR(INDEX(Data!D:D,ROW()--207),"")</f>
        <v>R</v>
      </c>
      <c r="E27" s="15" t="str">
        <f>IFERROR(INDEX(Data!E:E,ROW()--207),"")</f>
        <v>R</v>
      </c>
      <c r="F27" s="15" t="str">
        <f>IFERROR(INDEX(Data!F:F,ROW()--207),"")</f>
        <v>C</v>
      </c>
      <c r="G27" s="15" t="str">
        <f>IFERROR(INDEX(Data!G:G,ROW()--207),"")</f>
        <v>R</v>
      </c>
      <c r="H27" s="15"/>
    </row>
    <row r="28" spans="1:8" ht="15" thickBot="1" x14ac:dyDescent="0.35">
      <c r="A28" s="59" t="str">
        <f>IFERROR(INDEX(Data!A:A,ROW()--206),"")</f>
        <v>Project Manager</v>
      </c>
      <c r="B28" s="15" t="str">
        <f>IFERROR(INDEX(Data!B:B,ROW()--206),"")</f>
        <v>R</v>
      </c>
      <c r="C28" s="15" t="str">
        <f>IFERROR(INDEX(Data!C:C,ROW()--206),"")</f>
        <v>R</v>
      </c>
      <c r="D28" s="15" t="str">
        <f>IFERROR(INDEX(Data!D:D,ROW()--206),"")</f>
        <v>R</v>
      </c>
      <c r="E28" s="15" t="str">
        <f>IFERROR(INDEX(Data!E:E,ROW()--206),"")</f>
        <v>R</v>
      </c>
      <c r="F28" s="15" t="str">
        <f>IFERROR(INDEX(Data!F:F,ROW()--206),"")</f>
        <v>C</v>
      </c>
      <c r="G28" s="15" t="str">
        <f>IFERROR(INDEX(Data!G:G,ROW()--206),"")</f>
        <v>R</v>
      </c>
      <c r="H28" s="15"/>
    </row>
    <row r="29" spans="1:8" ht="15" thickBot="1" x14ac:dyDescent="0.35">
      <c r="A29" s="59" t="str">
        <f>IFERROR(INDEX(Data!A:A,ROW()--205),"")</f>
        <v>Project Manager</v>
      </c>
      <c r="B29" s="15" t="str">
        <f>IFERROR(INDEX(Data!B:B,ROW()--205),"")</f>
        <v>R</v>
      </c>
      <c r="C29" s="15" t="str">
        <f>IFERROR(INDEX(Data!C:C,ROW()--205),"")</f>
        <v>R</v>
      </c>
      <c r="D29" s="15" t="str">
        <f>IFERROR(INDEX(Data!D:D,ROW()--205),"")</f>
        <v>R</v>
      </c>
      <c r="E29" s="15" t="str">
        <f>IFERROR(INDEX(Data!E:E,ROW()--205),"")</f>
        <v>R</v>
      </c>
      <c r="F29" s="15" t="str">
        <f>IFERROR(INDEX(Data!F:F,ROW()--205),"")</f>
        <v>C</v>
      </c>
      <c r="G29" s="15" t="str">
        <f>IFERROR(INDEX(Data!G:G,ROW()--205),"")</f>
        <v>R</v>
      </c>
      <c r="H29" s="15"/>
    </row>
    <row r="30" spans="1:8" ht="15" thickBot="1" x14ac:dyDescent="0.35">
      <c r="A30" s="59" t="str">
        <f>IFERROR(INDEX(Data!A:A,ROW()--204),"")</f>
        <v>Project Manager</v>
      </c>
      <c r="B30" s="15" t="str">
        <f>IFERROR(INDEX(Data!B:B,ROW()--204),"")</f>
        <v>R</v>
      </c>
      <c r="C30" s="15" t="str">
        <f>IFERROR(INDEX(Data!C:C,ROW()--204),"")</f>
        <v>R</v>
      </c>
      <c r="D30" s="15" t="str">
        <f>IFERROR(INDEX(Data!D:D,ROW()--204),"")</f>
        <v>R</v>
      </c>
      <c r="E30" s="15" t="str">
        <f>IFERROR(INDEX(Data!E:E,ROW()--204),"")</f>
        <v>R</v>
      </c>
      <c r="F30" s="15" t="str">
        <f>IFERROR(INDEX(Data!F:F,ROW()--204),"")</f>
        <v>C</v>
      </c>
      <c r="G30" s="15" t="str">
        <f>IFERROR(INDEX(Data!G:G,ROW()--204),"")</f>
        <v>R</v>
      </c>
      <c r="H30" s="15"/>
    </row>
    <row r="31" spans="1:8" ht="15" thickBot="1" x14ac:dyDescent="0.35">
      <c r="A31" s="59" t="str">
        <f>IFERROR(INDEX(Data!A:A,ROW()--203),"")</f>
        <v>Project Manager</v>
      </c>
      <c r="B31" s="15" t="str">
        <f>IFERROR(INDEX(Data!B:B,ROW()--203),"")</f>
        <v>R</v>
      </c>
      <c r="C31" s="15" t="str">
        <f>IFERROR(INDEX(Data!C:C,ROW()--203),"")</f>
        <v>R</v>
      </c>
      <c r="D31" s="15" t="str">
        <f>IFERROR(INDEX(Data!D:D,ROW()--203),"")</f>
        <v>R</v>
      </c>
      <c r="E31" s="15" t="str">
        <f>IFERROR(INDEX(Data!E:E,ROW()--203),"")</f>
        <v>R</v>
      </c>
      <c r="F31" s="15" t="str">
        <f>IFERROR(INDEX(Data!F:F,ROW()--203),"")</f>
        <v>C</v>
      </c>
      <c r="G31" s="15" t="str">
        <f>IFERROR(INDEX(Data!G:G,ROW()--203),"")</f>
        <v>R</v>
      </c>
      <c r="H31" s="15"/>
    </row>
  </sheetData>
  <mergeCells count="3">
    <mergeCell ref="A20:H20"/>
    <mergeCell ref="A7:G7"/>
    <mergeCell ref="A1:G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7"/>
  </sheetPr>
  <dimension ref="A1:G25"/>
  <sheetViews>
    <sheetView workbookViewId="0">
      <selection activeCell="L12" sqref="L12"/>
    </sheetView>
  </sheetViews>
  <sheetFormatPr defaultRowHeight="14.4" x14ac:dyDescent="0.3"/>
  <cols>
    <col min="1" max="1" width="23.44140625" customWidth="1"/>
    <col min="2" max="2" width="26" customWidth="1"/>
    <col min="3" max="3" width="20" customWidth="1"/>
    <col min="4" max="4" width="12" customWidth="1"/>
    <col min="5" max="5" width="14" customWidth="1"/>
    <col min="6" max="6" width="18" customWidth="1"/>
    <col min="7" max="7" width="24" customWidth="1"/>
  </cols>
  <sheetData>
    <row r="1" spans="1:7" ht="27" customHeight="1" x14ac:dyDescent="0.3">
      <c r="A1" s="254" t="s">
        <v>1173</v>
      </c>
      <c r="B1" s="255"/>
      <c r="C1" s="255"/>
      <c r="D1" s="255"/>
      <c r="E1" s="255"/>
      <c r="F1" s="255"/>
      <c r="G1" s="256"/>
    </row>
    <row r="2" spans="1:7" ht="15" customHeight="1" thickBot="1" x14ac:dyDescent="0.35">
      <c r="A2" s="260"/>
      <c r="B2" s="261"/>
      <c r="C2" s="261"/>
      <c r="D2" s="261"/>
      <c r="E2" s="261"/>
      <c r="F2" s="261"/>
      <c r="G2" s="262"/>
    </row>
    <row r="4" spans="1:7" ht="16.2" thickBot="1" x14ac:dyDescent="0.35">
      <c r="A4" s="194" t="s">
        <v>1004</v>
      </c>
      <c r="B4" s="9" t="str">
        <f>Data!B4</f>
        <v>Olympic International</v>
      </c>
      <c r="E4" s="193" t="s">
        <v>1174</v>
      </c>
      <c r="F4" s="235" t="str">
        <f>Data!B6</f>
        <v>Olympic International</v>
      </c>
      <c r="G4" s="235"/>
    </row>
    <row r="5" spans="1:7" ht="16.2" thickBot="1" x14ac:dyDescent="0.35">
      <c r="A5" s="194" t="s">
        <v>1175</v>
      </c>
      <c r="B5" s="9" t="str">
        <f>Data!B5</f>
        <v>Template22</v>
      </c>
      <c r="E5" s="193" t="s">
        <v>1169</v>
      </c>
      <c r="F5" s="235">
        <f>Data!B9</f>
        <v>45641</v>
      </c>
      <c r="G5" s="235"/>
    </row>
    <row r="6" spans="1:7" ht="16.2" thickBot="1" x14ac:dyDescent="0.35">
      <c r="A6" s="194" t="s">
        <v>1176</v>
      </c>
      <c r="B6" s="9">
        <f>Data!B8</f>
        <v>46275</v>
      </c>
    </row>
    <row r="9" spans="1:7" ht="15" thickBot="1" x14ac:dyDescent="0.35">
      <c r="A9" s="197" t="s">
        <v>1177</v>
      </c>
      <c r="B9" s="91" t="s">
        <v>267</v>
      </c>
      <c r="C9" s="198" t="s">
        <v>587</v>
      </c>
      <c r="D9" s="199" t="s">
        <v>588</v>
      </c>
      <c r="E9" s="198" t="s">
        <v>1178</v>
      </c>
      <c r="F9" s="199" t="s">
        <v>589</v>
      </c>
      <c r="G9" s="198" t="s">
        <v>85</v>
      </c>
    </row>
    <row r="10" spans="1:7" ht="15" thickBot="1" x14ac:dyDescent="0.35">
      <c r="A10" s="59" t="str">
        <f>IFERROR(INDEX(Data!A:A,ROW()--235),"")</f>
        <v>Research &amp; Planning</v>
      </c>
      <c r="B10" s="15" t="str">
        <f>IFERROR(INDEX(Data!B:B,ROW()--235),"")</f>
        <v>Initial project research</v>
      </c>
      <c r="C10" s="15">
        <f>IFERROR(INDEX(Data!C:C,ROW()--235),"")</f>
        <v>20</v>
      </c>
      <c r="D10" s="15">
        <f>IFERROR(INDEX(Data!D:D,ROW()--235),"")</f>
        <v>50</v>
      </c>
      <c r="E10" s="15">
        <f t="shared" ref="E10:E18" si="0">IFERROR(C10*D10,"")</f>
        <v>1000</v>
      </c>
      <c r="F10" s="15" t="str">
        <f>IFERROR(INDEX(Data!F:F,ROW()--235),"")</f>
        <v>Review materials</v>
      </c>
      <c r="G10" s="15"/>
    </row>
    <row r="11" spans="1:7" ht="15" thickBot="1" x14ac:dyDescent="0.35">
      <c r="A11" s="59" t="str">
        <f>IFERROR(INDEX(Data!A:A,ROW()--234),"")</f>
        <v>Research &amp; Planning</v>
      </c>
      <c r="B11" s="15" t="str">
        <f>IFERROR(INDEX(Data!B:B,ROW()--234),"")</f>
        <v>Initial project research</v>
      </c>
      <c r="C11" s="15">
        <f>IFERROR(INDEX(Data!C:C,ROW()--234),"")</f>
        <v>20</v>
      </c>
      <c r="D11" s="15">
        <f>IFERROR(INDEX(Data!D:D,ROW()--234),"")</f>
        <v>50</v>
      </c>
      <c r="E11" s="15">
        <f t="shared" si="0"/>
        <v>1000</v>
      </c>
      <c r="F11" s="15" t="str">
        <f>IFERROR(INDEX(Data!F:F,ROW()--234),"")</f>
        <v>Review materials</v>
      </c>
      <c r="G11" s="15"/>
    </row>
    <row r="12" spans="1:7" ht="15" thickBot="1" x14ac:dyDescent="0.35">
      <c r="A12" s="59" t="str">
        <f>IFERROR(INDEX(Data!A:A,ROW()--233),"")</f>
        <v>Research &amp; Planning</v>
      </c>
      <c r="B12" s="15" t="str">
        <f>IFERROR(INDEX(Data!B:B,ROW()--233),"")</f>
        <v>Initial project research</v>
      </c>
      <c r="C12" s="15">
        <f>IFERROR(INDEX(Data!C:C,ROW()--233),"")</f>
        <v>20</v>
      </c>
      <c r="D12" s="15">
        <f>IFERROR(INDEX(Data!D:D,ROW()--233),"")</f>
        <v>50</v>
      </c>
      <c r="E12" s="15">
        <f t="shared" si="0"/>
        <v>1000</v>
      </c>
      <c r="F12" s="15" t="str">
        <f>IFERROR(INDEX(Data!F:F,ROW()--233),"")</f>
        <v>Review materials</v>
      </c>
      <c r="G12" s="15"/>
    </row>
    <row r="13" spans="1:7" ht="15" thickBot="1" x14ac:dyDescent="0.35">
      <c r="A13" s="59" t="str">
        <f>IFERROR(INDEX(Data!A:A,ROW()--232),"")</f>
        <v>Research &amp; Planning</v>
      </c>
      <c r="B13" s="15" t="str">
        <f>IFERROR(INDEX(Data!B:B,ROW()--232),"")</f>
        <v>Initial project research</v>
      </c>
      <c r="C13" s="15">
        <f>IFERROR(INDEX(Data!C:C,ROW()--232),"")</f>
        <v>20</v>
      </c>
      <c r="D13" s="15">
        <f>IFERROR(INDEX(Data!D:D,ROW()--232),"")</f>
        <v>50</v>
      </c>
      <c r="E13" s="15">
        <f t="shared" si="0"/>
        <v>1000</v>
      </c>
      <c r="F13" s="15" t="str">
        <f>IFERROR(INDEX(Data!F:F,ROW()--232),"")</f>
        <v>Review materials</v>
      </c>
      <c r="G13" s="15"/>
    </row>
    <row r="14" spans="1:7" ht="15" thickBot="1" x14ac:dyDescent="0.35">
      <c r="A14" s="59" t="str">
        <f>IFERROR(INDEX(Data!A:A,ROW()--231),"")</f>
        <v>Research &amp; Planning</v>
      </c>
      <c r="B14" s="15" t="str">
        <f>IFERROR(INDEX(Data!B:B,ROW()--231),"")</f>
        <v>Initial project research</v>
      </c>
      <c r="C14" s="15">
        <f>IFERROR(INDEX(Data!C:C,ROW()--231),"")</f>
        <v>20</v>
      </c>
      <c r="D14" s="15">
        <f>IFERROR(INDEX(Data!D:D,ROW()--231),"")</f>
        <v>50</v>
      </c>
      <c r="E14" s="15">
        <f t="shared" si="0"/>
        <v>1000</v>
      </c>
      <c r="F14" s="15" t="str">
        <f>IFERROR(INDEX(Data!F:F,ROW()--231),"")</f>
        <v>Review materials</v>
      </c>
      <c r="G14" s="15"/>
    </row>
    <row r="15" spans="1:7" ht="15" thickBot="1" x14ac:dyDescent="0.35">
      <c r="A15" s="59" t="str">
        <f>IFERROR(INDEX(Data!A:A,ROW()--230),"")</f>
        <v>Research &amp; Planning</v>
      </c>
      <c r="B15" s="15" t="str">
        <f>IFERROR(INDEX(Data!B:B,ROW()--230),"")</f>
        <v>Initial project research</v>
      </c>
      <c r="C15" s="15">
        <f>IFERROR(INDEX(Data!C:C,ROW()--230),"")</f>
        <v>20</v>
      </c>
      <c r="D15" s="15">
        <f>IFERROR(INDEX(Data!D:D,ROW()--230),"")</f>
        <v>50</v>
      </c>
      <c r="E15" s="15">
        <f t="shared" si="0"/>
        <v>1000</v>
      </c>
      <c r="F15" s="15" t="str">
        <f>IFERROR(INDEX(Data!F:F,ROW()--230),"")</f>
        <v>Review materials</v>
      </c>
      <c r="G15" s="15"/>
    </row>
    <row r="16" spans="1:7" ht="15" thickBot="1" x14ac:dyDescent="0.35">
      <c r="A16" s="59" t="str">
        <f>IFERROR(INDEX(Data!A:A,ROW()--229),"")</f>
        <v>Research &amp; Planning</v>
      </c>
      <c r="B16" s="15" t="str">
        <f>IFERROR(INDEX(Data!B:B,ROW()--229),"")</f>
        <v>Initial project research</v>
      </c>
      <c r="C16" s="15">
        <f>IFERROR(INDEX(Data!C:C,ROW()--229),"")</f>
        <v>20</v>
      </c>
      <c r="D16" s="15">
        <f>IFERROR(INDEX(Data!D:D,ROW()--229),"")</f>
        <v>50</v>
      </c>
      <c r="E16" s="15">
        <f t="shared" si="0"/>
        <v>1000</v>
      </c>
      <c r="F16" s="15" t="str">
        <f>IFERROR(INDEX(Data!F:F,ROW()--229),"")</f>
        <v>Review materials</v>
      </c>
      <c r="G16" s="15"/>
    </row>
    <row r="17" spans="1:7" ht="15" thickBot="1" x14ac:dyDescent="0.35">
      <c r="A17" s="59" t="str">
        <f>IFERROR(INDEX(Data!A:A,ROW()--228),"")</f>
        <v>Research &amp; Planning</v>
      </c>
      <c r="B17" s="15" t="str">
        <f>IFERROR(INDEX(Data!B:B,ROW()--228),"")</f>
        <v>Initial project research</v>
      </c>
      <c r="C17" s="15">
        <f>IFERROR(INDEX(Data!C:C,ROW()--228),"")</f>
        <v>20</v>
      </c>
      <c r="D17" s="15">
        <f>IFERROR(INDEX(Data!D:D,ROW()--228),"")</f>
        <v>50</v>
      </c>
      <c r="E17" s="15">
        <f t="shared" si="0"/>
        <v>1000</v>
      </c>
      <c r="F17" s="15" t="str">
        <f>IFERROR(INDEX(Data!F:F,ROW()--228),"")</f>
        <v>Review materials</v>
      </c>
      <c r="G17" s="15"/>
    </row>
    <row r="18" spans="1:7" ht="15" thickBot="1" x14ac:dyDescent="0.35">
      <c r="A18" s="59" t="str">
        <f>IFERROR(INDEX(Data!A:A,ROW()--227),"")</f>
        <v>Research &amp; Planning</v>
      </c>
      <c r="B18" s="15" t="str">
        <f>IFERROR(INDEX(Data!B:B,ROW()--227),"")</f>
        <v>Initial project research</v>
      </c>
      <c r="C18" s="15">
        <f>IFERROR(INDEX(Data!C:C,ROW()--227),"")</f>
        <v>20</v>
      </c>
      <c r="D18" s="15">
        <f>IFERROR(INDEX(Data!D:D,ROW()--227),"")</f>
        <v>50</v>
      </c>
      <c r="E18" s="15">
        <f t="shared" si="0"/>
        <v>1000</v>
      </c>
      <c r="F18" s="15" t="str">
        <f>IFERROR(INDEX(Data!F:F,ROW()--227),"")</f>
        <v>Review materials</v>
      </c>
      <c r="G18" s="15"/>
    </row>
    <row r="19" spans="1:7" x14ac:dyDescent="0.3">
      <c r="A19" s="89"/>
      <c r="B19" s="85"/>
      <c r="C19" s="85"/>
      <c r="D19" s="85"/>
      <c r="E19" s="85"/>
      <c r="F19" s="85"/>
      <c r="G19" s="85"/>
    </row>
    <row r="20" spans="1:7" ht="15" thickBot="1" x14ac:dyDescent="0.35">
      <c r="A20" s="84"/>
      <c r="B20" s="1"/>
      <c r="C20" s="87"/>
      <c r="D20" s="87"/>
      <c r="E20" s="87"/>
      <c r="F20" s="1"/>
      <c r="G20" s="1"/>
    </row>
    <row r="21" spans="1:7" ht="25.5" customHeight="1" thickBot="1" x14ac:dyDescent="0.35">
      <c r="A21" s="84"/>
      <c r="B21" s="92"/>
      <c r="C21" s="196" t="s">
        <v>1179</v>
      </c>
      <c r="D21" s="297">
        <f>SUM(E10:E18)</f>
        <v>9000</v>
      </c>
      <c r="E21" s="297"/>
      <c r="F21" s="84"/>
      <c r="G21" s="1"/>
    </row>
    <row r="22" spans="1:7" ht="27" customHeight="1" thickBot="1" x14ac:dyDescent="0.35">
      <c r="A22" s="84"/>
      <c r="B22" s="92"/>
      <c r="C22" s="196" t="s">
        <v>1180</v>
      </c>
      <c r="D22" s="297">
        <f>D21*10%</f>
        <v>900</v>
      </c>
      <c r="E22" s="297"/>
      <c r="F22" s="84"/>
      <c r="G22" s="1"/>
    </row>
    <row r="23" spans="1:7" ht="31.5" customHeight="1" thickBot="1" x14ac:dyDescent="0.35">
      <c r="A23" s="84"/>
      <c r="B23" s="92"/>
      <c r="C23" s="196" t="s">
        <v>1181</v>
      </c>
      <c r="D23" s="297">
        <f>(D21+D22)*8%</f>
        <v>792</v>
      </c>
      <c r="E23" s="297"/>
      <c r="F23" s="84"/>
      <c r="G23" s="1"/>
    </row>
    <row r="24" spans="1:7" ht="44.25" customHeight="1" thickBot="1" x14ac:dyDescent="0.35">
      <c r="A24" s="84"/>
      <c r="B24" s="92"/>
      <c r="C24" s="196" t="s">
        <v>1182</v>
      </c>
      <c r="D24" s="297">
        <f>SUM(E21:E23)</f>
        <v>0</v>
      </c>
      <c r="E24" s="297"/>
      <c r="F24" s="84"/>
      <c r="G24" s="1"/>
    </row>
    <row r="25" spans="1:7" ht="23.25" customHeight="1" x14ac:dyDescent="0.3"/>
  </sheetData>
  <mergeCells count="7">
    <mergeCell ref="D23:E23"/>
    <mergeCell ref="D24:E24"/>
    <mergeCell ref="A1:G2"/>
    <mergeCell ref="F4:G4"/>
    <mergeCell ref="F5:G5"/>
    <mergeCell ref="D21:E21"/>
    <mergeCell ref="D22:E2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theme="8"/>
  </sheetPr>
  <dimension ref="A1:F12"/>
  <sheetViews>
    <sheetView workbookViewId="0">
      <selection activeCell="C14" sqref="C14"/>
    </sheetView>
  </sheetViews>
  <sheetFormatPr defaultRowHeight="14.4" x14ac:dyDescent="0.3"/>
  <cols>
    <col min="1" max="1" width="20" customWidth="1"/>
    <col min="2" max="4" width="28" customWidth="1"/>
    <col min="5" max="5" width="22" customWidth="1"/>
    <col min="6" max="6" width="18" customWidth="1"/>
  </cols>
  <sheetData>
    <row r="1" spans="1:6" ht="21.75" customHeight="1" thickBot="1" x14ac:dyDescent="0.35">
      <c r="A1" s="333" t="s">
        <v>1183</v>
      </c>
      <c r="B1" s="333"/>
      <c r="C1" s="333"/>
      <c r="D1" s="333"/>
      <c r="E1" s="333"/>
      <c r="F1" s="333"/>
    </row>
    <row r="2" spans="1:6" ht="22.2" customHeight="1" thickBot="1" x14ac:dyDescent="0.35">
      <c r="A2" s="333"/>
      <c r="B2" s="333"/>
      <c r="C2" s="333"/>
      <c r="D2" s="333"/>
      <c r="E2" s="333"/>
      <c r="F2" s="333"/>
    </row>
    <row r="3" spans="1:6" ht="15" thickBot="1" x14ac:dyDescent="0.35">
      <c r="A3" s="54"/>
      <c r="B3" s="9"/>
      <c r="C3" s="9"/>
      <c r="D3" s="9"/>
      <c r="E3" s="9"/>
      <c r="F3" s="9"/>
    </row>
    <row r="4" spans="1:6" ht="15" thickBot="1" x14ac:dyDescent="0.35">
      <c r="A4" s="88" t="s">
        <v>942</v>
      </c>
      <c r="B4" s="86" t="s">
        <v>1184</v>
      </c>
      <c r="C4" s="94" t="s">
        <v>1185</v>
      </c>
      <c r="D4" s="86" t="s">
        <v>1186</v>
      </c>
      <c r="E4" s="91" t="s">
        <v>1187</v>
      </c>
      <c r="F4" s="15"/>
    </row>
    <row r="5" spans="1:6" ht="15" thickBot="1" x14ac:dyDescent="0.35">
      <c r="A5" s="59" t="s">
        <v>1004</v>
      </c>
      <c r="B5" s="15" t="str">
        <f>Data!B4</f>
        <v>Olympic International</v>
      </c>
      <c r="C5" s="15" t="str">
        <f>INDEX(Data!B:B,254)</f>
        <v>Responsive Design</v>
      </c>
      <c r="D5" s="15" t="str">
        <f>INDEX(Data!B:B,257)</f>
        <v>Design Reviews</v>
      </c>
      <c r="E5" s="15" t="s">
        <v>1175</v>
      </c>
      <c r="F5" s="15" t="str">
        <f>INDEX(Data!B:B,261)</f>
        <v>John Smith</v>
      </c>
    </row>
    <row r="6" spans="1:6" ht="15" thickBot="1" x14ac:dyDescent="0.35">
      <c r="A6" s="59" t="s">
        <v>1170</v>
      </c>
      <c r="B6" s="15" t="str">
        <f>Data!B5</f>
        <v>Template22</v>
      </c>
      <c r="C6" s="15" t="str">
        <f>INDEX(Data!B:B,255)</f>
        <v>Load Time &lt;3 Seconds</v>
      </c>
      <c r="D6" s="15" t="str">
        <f>INDEX(Data!B:B,258)</f>
        <v>Code Inspections</v>
      </c>
      <c r="E6" s="15" t="s">
        <v>1188</v>
      </c>
      <c r="F6" s="15" t="str">
        <f>INDEX(Data!B:B,262)</f>
        <v>Jane Doe</v>
      </c>
    </row>
    <row r="7" spans="1:6" ht="15" thickBot="1" x14ac:dyDescent="0.35">
      <c r="A7" s="59" t="s">
        <v>1189</v>
      </c>
      <c r="B7" s="15">
        <f>Data!B7</f>
        <v>45509</v>
      </c>
      <c r="C7" s="15" t="str">
        <f>INDEX(Data!B:B,256)</f>
        <v>No Critical Defects</v>
      </c>
      <c r="D7" s="15" t="str">
        <f>INDEX(Data!B:B,259)</f>
        <v>Documentation Audits</v>
      </c>
      <c r="E7" s="15" t="s">
        <v>1190</v>
      </c>
      <c r="F7" s="15" t="str">
        <f>INDEX(Data!B:B,263)</f>
        <v>2024-01-20</v>
      </c>
    </row>
    <row r="8" spans="1:6" ht="15" thickBot="1" x14ac:dyDescent="0.35">
      <c r="A8" s="59" t="s">
        <v>1191</v>
      </c>
      <c r="B8" s="15">
        <f>Data!B8</f>
        <v>46275</v>
      </c>
      <c r="C8" s="15"/>
      <c r="D8" s="15" t="str">
        <f>INDEX(Data!B:B,260)</f>
        <v>Team Training Sessions</v>
      </c>
      <c r="E8" s="15" t="s">
        <v>1192</v>
      </c>
      <c r="F8" s="15" t="str">
        <f>INDEX(Data!B:B,264)</f>
        <v>2024-05-15</v>
      </c>
    </row>
    <row r="9" spans="1:6" x14ac:dyDescent="0.3">
      <c r="A9" s="89"/>
      <c r="B9" s="85"/>
      <c r="C9" s="85"/>
      <c r="D9" s="85"/>
      <c r="E9" s="85"/>
      <c r="F9" s="85"/>
    </row>
    <row r="10" spans="1:6" x14ac:dyDescent="0.3">
      <c r="A10" s="84"/>
      <c r="B10" s="1"/>
      <c r="C10" s="1"/>
      <c r="D10" s="1"/>
      <c r="E10" s="1"/>
      <c r="F10" s="1"/>
    </row>
    <row r="11" spans="1:6" x14ac:dyDescent="0.3">
      <c r="A11" s="84"/>
      <c r="B11" s="1"/>
      <c r="C11" s="1"/>
      <c r="D11" s="1"/>
      <c r="E11" s="1"/>
      <c r="F11" s="1"/>
    </row>
    <row r="12" spans="1:6" x14ac:dyDescent="0.3">
      <c r="A12" s="84"/>
      <c r="B12" s="1"/>
      <c r="C12" s="1"/>
      <c r="D12" s="1"/>
      <c r="E12" s="1"/>
      <c r="F12" s="1"/>
    </row>
  </sheetData>
  <mergeCells count="1">
    <mergeCell ref="A1:F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theme="9"/>
  </sheetPr>
  <dimension ref="A1:G24"/>
  <sheetViews>
    <sheetView workbookViewId="0">
      <selection activeCell="H11" sqref="H11"/>
    </sheetView>
  </sheetViews>
  <sheetFormatPr defaultRowHeight="14.4" x14ac:dyDescent="0.3"/>
  <cols>
    <col min="1" max="1" width="20" customWidth="1"/>
    <col min="2" max="3" width="24" customWidth="1"/>
    <col min="4" max="4" width="20" customWidth="1"/>
    <col min="5" max="6" width="14" customWidth="1"/>
    <col min="7" max="7" width="20" customWidth="1"/>
  </cols>
  <sheetData>
    <row r="1" spans="1:7" ht="29.25" customHeight="1" thickBot="1" x14ac:dyDescent="0.35">
      <c r="A1" s="333" t="s">
        <v>1193</v>
      </c>
      <c r="B1" s="333"/>
      <c r="C1" s="333"/>
      <c r="D1" s="333"/>
      <c r="E1" s="333"/>
      <c r="F1" s="333"/>
      <c r="G1" s="333"/>
    </row>
    <row r="2" spans="1:7" ht="15" customHeight="1" thickBot="1" x14ac:dyDescent="0.35">
      <c r="A2" s="333"/>
      <c r="B2" s="333"/>
      <c r="C2" s="333"/>
      <c r="D2" s="333"/>
      <c r="E2" s="333"/>
      <c r="F2" s="333"/>
      <c r="G2" s="333"/>
    </row>
    <row r="3" spans="1:7" ht="15" thickBot="1" x14ac:dyDescent="0.35"/>
    <row r="4" spans="1:7" ht="16.2" thickBot="1" x14ac:dyDescent="0.35">
      <c r="A4" s="193" t="s">
        <v>1004</v>
      </c>
      <c r="B4" s="193" t="str">
        <f>Data!B4</f>
        <v>Olympic International</v>
      </c>
      <c r="C4" s="193" t="s">
        <v>1170</v>
      </c>
      <c r="D4" s="193" t="str">
        <f>Data!B5</f>
        <v>Template22</v>
      </c>
      <c r="E4" s="193" t="s">
        <v>1169</v>
      </c>
      <c r="F4" s="193">
        <f>Data!B9</f>
        <v>45641</v>
      </c>
      <c r="G4" s="193"/>
    </row>
    <row r="5" spans="1:7" ht="15" thickBot="1" x14ac:dyDescent="0.35"/>
    <row r="6" spans="1:7" ht="21.6" thickBot="1" x14ac:dyDescent="0.45">
      <c r="A6" s="358" t="s">
        <v>1194</v>
      </c>
      <c r="B6" s="359"/>
      <c r="C6" s="359"/>
      <c r="D6" s="359"/>
      <c r="E6" s="359"/>
      <c r="F6" s="359"/>
      <c r="G6" s="359"/>
    </row>
    <row r="7" spans="1:7" ht="15" thickBot="1" x14ac:dyDescent="0.35">
      <c r="A7" s="200" t="s">
        <v>1195</v>
      </c>
      <c r="B7" s="199" t="s">
        <v>267</v>
      </c>
      <c r="C7" s="201" t="s">
        <v>635</v>
      </c>
      <c r="D7" s="202" t="s">
        <v>636</v>
      </c>
      <c r="E7" s="203" t="s">
        <v>637</v>
      </c>
      <c r="F7" s="204" t="s">
        <v>638</v>
      </c>
      <c r="G7" s="89"/>
    </row>
    <row r="8" spans="1:7" ht="15" thickBot="1" x14ac:dyDescent="0.35">
      <c r="A8" s="15" t="str">
        <f>IFERROR(INDEX(Data!A:A,ROW()--260),"")</f>
        <v>Office Furniture</v>
      </c>
      <c r="B8" s="15" t="str">
        <f>IFERROR(INDEX(Data!B:B,ROW()--260),"")</f>
        <v>Desks, chairs, cabinets</v>
      </c>
      <c r="C8" s="15" t="str">
        <f>IFERROR(INDEX(Data!C:C,ROW()--260),"")</f>
        <v>Competitive Bidding</v>
      </c>
      <c r="D8" s="15" t="str">
        <f>IFERROR(INDEX(Data!D:D,ROW()--260),"")</f>
        <v>ABC Furniture Co.</v>
      </c>
      <c r="E8" s="15">
        <f>IFERROR(INDEX(Data!E:E,ROW()--260),"")</f>
        <v>50000</v>
      </c>
      <c r="F8" s="15" t="str">
        <f>IFERROR(INDEX(Data!F:F,ROW()--260),"")</f>
        <v>Q1 2024</v>
      </c>
      <c r="G8" s="84"/>
    </row>
    <row r="9" spans="1:7" ht="15" thickBot="1" x14ac:dyDescent="0.35">
      <c r="A9" s="15" t="str">
        <f>IFERROR(INDEX(Data!A:A,ROW()--259),"")</f>
        <v>Office Furniture</v>
      </c>
      <c r="B9" s="15" t="str">
        <f>IFERROR(INDEX(Data!B:B,ROW()--259),"")</f>
        <v>Desks, chairs, cabinets</v>
      </c>
      <c r="C9" s="15" t="str">
        <f>IFERROR(INDEX(Data!C:C,ROW()--259),"")</f>
        <v>Competitive Bidding</v>
      </c>
      <c r="D9" s="15" t="str">
        <f>IFERROR(INDEX(Data!D:D,ROW()--259),"")</f>
        <v>ABC Furniture Co.</v>
      </c>
      <c r="E9" s="15">
        <f>IFERROR(INDEX(Data!E:E,ROW()--259),"")</f>
        <v>50000</v>
      </c>
      <c r="F9" s="15" t="str">
        <f>IFERROR(INDEX(Data!F:F,ROW()--259),"")</f>
        <v>Q1 2024</v>
      </c>
      <c r="G9" s="84"/>
    </row>
    <row r="10" spans="1:7" ht="15" thickBot="1" x14ac:dyDescent="0.35">
      <c r="A10" s="15" t="str">
        <f>IFERROR(INDEX(Data!A:A,ROW()--258),"")</f>
        <v>Office Furniture</v>
      </c>
      <c r="B10" s="15" t="str">
        <f>IFERROR(INDEX(Data!B:B,ROW()--258),"")</f>
        <v>Desks, chairs, cabinets</v>
      </c>
      <c r="C10" s="15" t="str">
        <f>IFERROR(INDEX(Data!C:C,ROW()--258),"")</f>
        <v>Competitive Bidding</v>
      </c>
      <c r="D10" s="15" t="str">
        <f>IFERROR(INDEX(Data!D:D,ROW()--258),"")</f>
        <v>ABC Furniture Co.</v>
      </c>
      <c r="E10" s="15">
        <f>IFERROR(INDEX(Data!E:E,ROW()--258),"")</f>
        <v>50000</v>
      </c>
      <c r="F10" s="15" t="str">
        <f>IFERROR(INDEX(Data!F:F,ROW()--258),"")</f>
        <v>Q1 2024</v>
      </c>
      <c r="G10" s="84"/>
    </row>
    <row r="11" spans="1:7" ht="15" thickBot="1" x14ac:dyDescent="0.35">
      <c r="A11" s="15" t="str">
        <f>IFERROR(INDEX(Data!A:A,ROW()--257),"")</f>
        <v>Office Furniture</v>
      </c>
      <c r="B11" s="15" t="str">
        <f>IFERROR(INDEX(Data!B:B,ROW()--257),"")</f>
        <v>Desks, chairs, cabinets</v>
      </c>
      <c r="C11" s="15" t="str">
        <f>IFERROR(INDEX(Data!C:C,ROW()--257),"")</f>
        <v>Competitive Bidding</v>
      </c>
      <c r="D11" s="15" t="str">
        <f>IFERROR(INDEX(Data!D:D,ROW()--257),"")</f>
        <v>ABC Furniture Co.</v>
      </c>
      <c r="E11" s="15">
        <f>IFERROR(INDEX(Data!E:E,ROW()--257),"")</f>
        <v>50000</v>
      </c>
      <c r="F11" s="15" t="str">
        <f>IFERROR(INDEX(Data!F:F,ROW()--257),"")</f>
        <v>Q1 2024</v>
      </c>
      <c r="G11" s="84"/>
    </row>
    <row r="12" spans="1:7" ht="15" thickBot="1" x14ac:dyDescent="0.35">
      <c r="A12" s="15" t="str">
        <f>IFERROR(INDEX(Data!A:A,ROW()--256),"")</f>
        <v>Office Furniture</v>
      </c>
      <c r="B12" s="15" t="str">
        <f>IFERROR(INDEX(Data!B:B,ROW()--256),"")</f>
        <v>Desks, chairs, cabinets</v>
      </c>
      <c r="C12" s="15" t="str">
        <f>IFERROR(INDEX(Data!C:C,ROW()--256),"")</f>
        <v>Competitive Bidding</v>
      </c>
      <c r="D12" s="15" t="str">
        <f>IFERROR(INDEX(Data!D:D,ROW()--256),"")</f>
        <v>ABC Furniture Co.</v>
      </c>
      <c r="E12" s="15">
        <f>IFERROR(INDEX(Data!E:E,ROW()--256),"")</f>
        <v>50000</v>
      </c>
      <c r="F12" s="15" t="str">
        <f>IFERROR(INDEX(Data!F:F,ROW()--256),"")</f>
        <v>Q1 2024</v>
      </c>
      <c r="G12" s="84"/>
    </row>
    <row r="13" spans="1:7" ht="15" thickBot="1" x14ac:dyDescent="0.35">
      <c r="A13" s="15" t="str">
        <f>IFERROR(INDEX(Data!A:A,ROW()--255),"")</f>
        <v>Office Furniture</v>
      </c>
      <c r="B13" s="15" t="str">
        <f>IFERROR(INDEX(Data!B:B,ROW()--255),"")</f>
        <v>Desks, chairs, cabinets</v>
      </c>
      <c r="C13" s="15" t="str">
        <f>IFERROR(INDEX(Data!C:C,ROW()--255),"")</f>
        <v>Competitive Bidding</v>
      </c>
      <c r="D13" s="15" t="str">
        <f>IFERROR(INDEX(Data!D:D,ROW()--255),"")</f>
        <v>ABC Furniture Co.</v>
      </c>
      <c r="E13" s="15">
        <f>IFERROR(INDEX(Data!E:E,ROW()--255),"")</f>
        <v>50000</v>
      </c>
      <c r="F13" s="15" t="str">
        <f>IFERROR(INDEX(Data!F:F,ROW()--255),"")</f>
        <v>Q1 2024</v>
      </c>
      <c r="G13" s="84"/>
    </row>
    <row r="14" spans="1:7" ht="15" thickBot="1" x14ac:dyDescent="0.35">
      <c r="A14" s="15" t="str">
        <f>IFERROR(INDEX(Data!A:A,ROW()--254),"")</f>
        <v>Office Furniture</v>
      </c>
      <c r="B14" s="15" t="str">
        <f>IFERROR(INDEX(Data!B:B,ROW()--254),"")</f>
        <v>Desks, chairs, cabinets</v>
      </c>
      <c r="C14" s="15" t="str">
        <f>IFERROR(INDEX(Data!C:C,ROW()--254),"")</f>
        <v>Competitive Bidding</v>
      </c>
      <c r="D14" s="15" t="str">
        <f>IFERROR(INDEX(Data!D:D,ROW()--254),"")</f>
        <v>ABC Furniture Co.</v>
      </c>
      <c r="E14" s="15">
        <f>IFERROR(INDEX(Data!E:E,ROW()--254),"")</f>
        <v>50000</v>
      </c>
      <c r="F14" s="15" t="str">
        <f>IFERROR(INDEX(Data!F:F,ROW()--254),"")</f>
        <v>Q1 2024</v>
      </c>
      <c r="G14" s="84"/>
    </row>
    <row r="15" spans="1:7" x14ac:dyDescent="0.3">
      <c r="A15" s="85"/>
      <c r="B15" s="85"/>
      <c r="C15" s="85"/>
      <c r="D15" s="85"/>
      <c r="E15" s="85"/>
      <c r="F15" s="85"/>
      <c r="G15" s="1"/>
    </row>
    <row r="16" spans="1:7" ht="15" thickBot="1" x14ac:dyDescent="0.35">
      <c r="A16" s="87"/>
      <c r="B16" s="87"/>
      <c r="C16" s="87"/>
      <c r="D16" s="87"/>
      <c r="E16" s="87"/>
      <c r="F16" s="1"/>
      <c r="G16" s="1"/>
    </row>
    <row r="17" spans="1:7" ht="21.6" thickBot="1" x14ac:dyDescent="0.45">
      <c r="A17" s="358" t="s">
        <v>1196</v>
      </c>
      <c r="B17" s="359"/>
      <c r="C17" s="359"/>
      <c r="D17" s="359"/>
      <c r="E17" s="359"/>
      <c r="F17" s="84"/>
      <c r="G17" s="1"/>
    </row>
    <row r="18" spans="1:7" ht="15" thickBot="1" x14ac:dyDescent="0.35">
      <c r="A18" s="195" t="s">
        <v>485</v>
      </c>
      <c r="B18" s="357" t="s">
        <v>659</v>
      </c>
      <c r="C18" s="357"/>
      <c r="D18" s="89"/>
      <c r="E18" s="85"/>
      <c r="F18" s="1"/>
      <c r="G18" s="1"/>
    </row>
    <row r="19" spans="1:7" ht="45.75" customHeight="1" thickBot="1" x14ac:dyDescent="0.35">
      <c r="A19" s="15" t="str">
        <f>IFERROR(INDEX(Data!A:A,ROW()--256),"")</f>
        <v>Delays in Delivery</v>
      </c>
      <c r="B19" s="297" t="str">
        <f>IFERROR(INDEX(Data!B:B,ROW()--256),"")</f>
        <v>Set clear timelines and penalties for late delivery</v>
      </c>
      <c r="C19" s="297"/>
      <c r="D19" s="84"/>
      <c r="E19" s="1"/>
      <c r="F19" s="1"/>
      <c r="G19" s="1"/>
    </row>
    <row r="20" spans="1:7" ht="45.75" customHeight="1" thickBot="1" x14ac:dyDescent="0.35">
      <c r="A20" s="15" t="str">
        <f>IFERROR(INDEX(Data!A:A,ROW()--255),"")</f>
        <v>Delays in Delivery</v>
      </c>
      <c r="B20" s="297" t="str">
        <f>IFERROR(INDEX(Data!B:B,ROW()--255),"")</f>
        <v>Set clear timelines and penalties for late delivery</v>
      </c>
      <c r="C20" s="297"/>
      <c r="D20" s="84"/>
      <c r="E20" s="1"/>
      <c r="F20" s="1"/>
      <c r="G20" s="1"/>
    </row>
    <row r="21" spans="1:7" ht="45.75" customHeight="1" thickBot="1" x14ac:dyDescent="0.35">
      <c r="A21" s="15" t="str">
        <f>IFERROR(INDEX(Data!A:A,ROW()--254),"")</f>
        <v>Delays in Delivery</v>
      </c>
      <c r="B21" s="297" t="str">
        <f>IFERROR(INDEX(Data!B:B,ROW()--254),"")</f>
        <v>Set clear timelines and penalties for late delivery</v>
      </c>
      <c r="C21" s="297"/>
      <c r="D21" s="84"/>
      <c r="E21" s="1"/>
      <c r="F21" s="1"/>
      <c r="G21" s="1"/>
    </row>
    <row r="22" spans="1:7" ht="45.75" customHeight="1" thickBot="1" x14ac:dyDescent="0.35">
      <c r="A22" s="15" t="str">
        <f>IFERROR(INDEX(Data!A:A,ROW()--253),"")</f>
        <v>Delays in Delivery</v>
      </c>
      <c r="B22" s="297" t="str">
        <f>IFERROR(INDEX(Data!B:B,ROW()--253),"")</f>
        <v>Set clear timelines and penalties for late delivery</v>
      </c>
      <c r="C22" s="297"/>
      <c r="D22" s="84"/>
      <c r="E22" s="1"/>
      <c r="F22" s="1"/>
      <c r="G22" s="1"/>
    </row>
    <row r="23" spans="1:7" x14ac:dyDescent="0.3">
      <c r="A23" s="85"/>
      <c r="B23" s="85"/>
      <c r="C23" s="85"/>
      <c r="D23" s="1"/>
      <c r="E23" s="1"/>
      <c r="F23" s="1"/>
      <c r="G23" s="1"/>
    </row>
    <row r="24" spans="1:7" x14ac:dyDescent="0.3">
      <c r="A24" s="1"/>
      <c r="B24" s="1"/>
      <c r="C24" s="1"/>
      <c r="D24" s="1"/>
      <c r="E24" s="1"/>
      <c r="F24" s="1"/>
      <c r="G24" s="1"/>
    </row>
  </sheetData>
  <mergeCells count="8">
    <mergeCell ref="B22:C22"/>
    <mergeCell ref="A6:G6"/>
    <mergeCell ref="A17:E17"/>
    <mergeCell ref="A1:G2"/>
    <mergeCell ref="B18:C18"/>
    <mergeCell ref="B19:C19"/>
    <mergeCell ref="B20:C20"/>
    <mergeCell ref="B21:C2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theme="1" tint="0.499984740745262"/>
  </sheetPr>
  <dimension ref="A1:N25"/>
  <sheetViews>
    <sheetView workbookViewId="0">
      <selection activeCell="D6" sqref="D6"/>
    </sheetView>
  </sheetViews>
  <sheetFormatPr defaultRowHeight="14.4" x14ac:dyDescent="0.3"/>
  <cols>
    <col min="1" max="1" width="18.88671875" bestFit="1" customWidth="1"/>
    <col min="2" max="2" width="18" customWidth="1"/>
    <col min="3" max="3" width="20" customWidth="1"/>
    <col min="4" max="4" width="18" customWidth="1"/>
    <col min="5" max="6" width="12" customWidth="1"/>
    <col min="8" max="10" width="14" customWidth="1"/>
  </cols>
  <sheetData>
    <row r="1" spans="1:14" ht="32.25" customHeight="1" thickBot="1" x14ac:dyDescent="0.35">
      <c r="A1" s="333" t="s">
        <v>1197</v>
      </c>
      <c r="B1" s="333"/>
      <c r="C1" s="333"/>
      <c r="D1" s="333"/>
      <c r="E1" s="333"/>
      <c r="F1" s="333"/>
      <c r="G1" s="333"/>
      <c r="H1" s="333"/>
      <c r="I1" s="333"/>
      <c r="J1" s="333"/>
      <c r="K1" s="333"/>
      <c r="L1" s="333"/>
      <c r="M1" s="333"/>
      <c r="N1" s="333"/>
    </row>
    <row r="2" spans="1:14" ht="15" customHeight="1" thickBot="1" x14ac:dyDescent="0.35">
      <c r="A2" s="333"/>
      <c r="B2" s="333"/>
      <c r="C2" s="333"/>
      <c r="D2" s="333"/>
      <c r="E2" s="333"/>
      <c r="F2" s="333"/>
      <c r="G2" s="333"/>
      <c r="H2" s="333"/>
      <c r="I2" s="333"/>
      <c r="J2" s="333"/>
      <c r="K2" s="333"/>
      <c r="L2" s="333"/>
      <c r="M2" s="333"/>
      <c r="N2" s="333"/>
    </row>
    <row r="4" spans="1:14" ht="16.2" thickBot="1" x14ac:dyDescent="0.35">
      <c r="A4" s="174" t="s">
        <v>1198</v>
      </c>
      <c r="B4" s="192">
        <f>Data!B12</f>
        <v>5500</v>
      </c>
      <c r="H4" t="s">
        <v>1199</v>
      </c>
      <c r="I4" t="s">
        <v>604</v>
      </c>
    </row>
    <row r="5" spans="1:14" ht="16.2" thickBot="1" x14ac:dyDescent="0.35">
      <c r="A5" s="174" t="s">
        <v>1200</v>
      </c>
      <c r="B5" s="192">
        <f>SUM(INDEX(Data!E:E,280):INDEX(Data!E:E,300))</f>
        <v>37450</v>
      </c>
      <c r="H5" t="s">
        <v>1201</v>
      </c>
      <c r="I5">
        <f>B4</f>
        <v>5500</v>
      </c>
    </row>
    <row r="6" spans="1:14" ht="16.2" thickBot="1" x14ac:dyDescent="0.35">
      <c r="A6" s="174" t="s">
        <v>1202</v>
      </c>
      <c r="B6" s="192">
        <f>B4-B5</f>
        <v>-31950</v>
      </c>
      <c r="H6" t="s">
        <v>1203</v>
      </c>
      <c r="I6">
        <f>B5</f>
        <v>37450</v>
      </c>
    </row>
    <row r="7" spans="1:14" ht="16.2" thickBot="1" x14ac:dyDescent="0.35">
      <c r="A7" s="174" t="s">
        <v>1204</v>
      </c>
      <c r="B7" s="192">
        <f>IFERROR(B5/B4,0)</f>
        <v>6.8090909090909095</v>
      </c>
      <c r="H7" t="s">
        <v>1205</v>
      </c>
      <c r="I7">
        <f>B6</f>
        <v>-31950</v>
      </c>
    </row>
    <row r="10" spans="1:14" ht="18.600000000000001" thickBot="1" x14ac:dyDescent="0.4">
      <c r="A10" s="360" t="s">
        <v>1206</v>
      </c>
      <c r="B10" s="361"/>
      <c r="C10" s="361"/>
      <c r="D10" s="361"/>
      <c r="E10" s="361"/>
      <c r="F10" s="361"/>
      <c r="G10" s="84"/>
      <c r="H10" s="1"/>
      <c r="I10" s="1"/>
      <c r="J10" s="1"/>
    </row>
    <row r="11" spans="1:14" ht="15" thickBot="1" x14ac:dyDescent="0.35">
      <c r="A11" s="205" t="s">
        <v>361</v>
      </c>
      <c r="B11" s="199" t="s">
        <v>76</v>
      </c>
      <c r="C11" s="198" t="s">
        <v>267</v>
      </c>
      <c r="D11" s="202" t="s">
        <v>665</v>
      </c>
      <c r="E11" s="203" t="s">
        <v>532</v>
      </c>
      <c r="F11" s="206" t="s">
        <v>78</v>
      </c>
      <c r="G11" s="84"/>
      <c r="H11" s="1"/>
      <c r="I11" s="1"/>
      <c r="J11" s="1"/>
    </row>
    <row r="12" spans="1:14" ht="15" thickBot="1" x14ac:dyDescent="0.35">
      <c r="A12" s="59" t="str">
        <f>IFERROR(INDEX(Data!A:A,ROW()--268),"")</f>
        <v>2024-01-10</v>
      </c>
      <c r="B12" s="15" t="str">
        <f>IFERROR(INDEX(Data!B:B,ROW()--268),"")</f>
        <v>Equipment</v>
      </c>
      <c r="C12" s="15" t="str">
        <f>IFERROR(INDEX(Data!C:C,ROW()--268),"")</f>
        <v>Laptops</v>
      </c>
      <c r="D12" s="15" t="str">
        <f>IFERROR(INDEX(Data!D:D,ROW()--268),"")</f>
        <v>Tech World</v>
      </c>
      <c r="E12" s="15">
        <f>IFERROR(INDEX(Data!E:E,ROW()--268),"")</f>
        <v>12000</v>
      </c>
      <c r="F12" s="15" t="str">
        <f>IFERROR(INDEX(Data!F:F,ROW()--268),"")</f>
        <v>Approved</v>
      </c>
      <c r="G12" s="84"/>
      <c r="H12" s="1"/>
      <c r="I12" s="1"/>
      <c r="J12" s="1"/>
    </row>
    <row r="13" spans="1:14" ht="15" thickBot="1" x14ac:dyDescent="0.35">
      <c r="A13" s="59" t="str">
        <f>IFERROR(INDEX(Data!A:A,ROW()--267),"")</f>
        <v>2024-01-10</v>
      </c>
      <c r="B13" s="15" t="str">
        <f>IFERROR(INDEX(Data!B:B,ROW()--267),"")</f>
        <v>Equipment</v>
      </c>
      <c r="C13" s="15" t="str">
        <f>IFERROR(INDEX(Data!C:C,ROW()--267),"")</f>
        <v>Laptops</v>
      </c>
      <c r="D13" s="15" t="str">
        <f>IFERROR(INDEX(Data!D:D,ROW()--267),"")</f>
        <v>Tech World</v>
      </c>
      <c r="E13" s="15">
        <f>IFERROR(INDEX(Data!E:E,ROW()--267),"")</f>
        <v>12000</v>
      </c>
      <c r="F13" s="15" t="str">
        <f>IFERROR(INDEX(Data!F:F,ROW()--267),"")</f>
        <v>Approved</v>
      </c>
      <c r="G13" s="84"/>
      <c r="H13" s="1"/>
      <c r="I13" s="1"/>
      <c r="J13" s="1"/>
    </row>
    <row r="14" spans="1:14" ht="15" thickBot="1" x14ac:dyDescent="0.35">
      <c r="A14" s="59" t="str">
        <f>IFERROR(INDEX(Data!A:A,ROW()--266),"")</f>
        <v>2024-01-10</v>
      </c>
      <c r="B14" s="15" t="str">
        <f>IFERROR(INDEX(Data!B:B,ROW()--266),"")</f>
        <v>Equipment</v>
      </c>
      <c r="C14" s="15" t="str">
        <f>IFERROR(INDEX(Data!C:C,ROW()--266),"")</f>
        <v>Laptops</v>
      </c>
      <c r="D14" s="15" t="str">
        <f>IFERROR(INDEX(Data!D:D,ROW()--266),"")</f>
        <v>Tech World</v>
      </c>
      <c r="E14" s="15">
        <f>IFERROR(INDEX(Data!E:E,ROW()--266),"")</f>
        <v>12000</v>
      </c>
      <c r="F14" s="15" t="str">
        <f>IFERROR(INDEX(Data!F:F,ROW()--266),"")</f>
        <v>Approved</v>
      </c>
      <c r="G14" s="84"/>
      <c r="H14" s="1"/>
      <c r="I14" s="1"/>
      <c r="J14" s="1"/>
    </row>
    <row r="15" spans="1:14" ht="15" thickBot="1" x14ac:dyDescent="0.35">
      <c r="A15" s="59" t="str">
        <f>IFERROR(INDEX(Data!A:A,ROW()--265),"")</f>
        <v>2024-01-10</v>
      </c>
      <c r="B15" s="15" t="str">
        <f>IFERROR(INDEX(Data!B:B,ROW()--265),"")</f>
        <v>Equipment</v>
      </c>
      <c r="C15" s="15" t="str">
        <f>IFERROR(INDEX(Data!C:C,ROW()--265),"")</f>
        <v>Laptops</v>
      </c>
      <c r="D15" s="15" t="str">
        <f>IFERROR(INDEX(Data!D:D,ROW()--265),"")</f>
        <v>Tech World</v>
      </c>
      <c r="E15" s="15">
        <f>IFERROR(INDEX(Data!E:E,ROW()--265),"")</f>
        <v>12000</v>
      </c>
      <c r="F15" s="15" t="str">
        <f>IFERROR(INDEX(Data!F:F,ROW()--265),"")</f>
        <v>Approved</v>
      </c>
      <c r="G15" s="84"/>
      <c r="H15" s="1"/>
      <c r="I15" s="1"/>
      <c r="J15" s="1"/>
    </row>
    <row r="16" spans="1:14" ht="15" thickBot="1" x14ac:dyDescent="0.35">
      <c r="A16" s="59" t="str">
        <f>IFERROR(INDEX(Data!A:A,ROW()--264),"")</f>
        <v>2024-01-10</v>
      </c>
      <c r="B16" s="15" t="str">
        <f>IFERROR(INDEX(Data!B:B,ROW()--264),"")</f>
        <v>Equipment</v>
      </c>
      <c r="C16" s="15" t="str">
        <f>IFERROR(INDEX(Data!C:C,ROW()--264),"")</f>
        <v>Laptops</v>
      </c>
      <c r="D16" s="15" t="str">
        <f>IFERROR(INDEX(Data!D:D,ROW()--264),"")</f>
        <v>Tech World</v>
      </c>
      <c r="E16" s="15">
        <f>IFERROR(INDEX(Data!E:E,ROW()--264),"")</f>
        <v>12000</v>
      </c>
      <c r="F16" s="15" t="str">
        <f>IFERROR(INDEX(Data!F:F,ROW()--264),"")</f>
        <v>Approved</v>
      </c>
      <c r="G16" s="84"/>
      <c r="H16" s="1"/>
      <c r="I16" s="1"/>
      <c r="J16" s="1"/>
    </row>
    <row r="17" spans="1:10" ht="15" thickBot="1" x14ac:dyDescent="0.35">
      <c r="A17" s="59" t="str">
        <f>IFERROR(INDEX(Data!A:A,ROW()--263),"")</f>
        <v>2024-01-10</v>
      </c>
      <c r="B17" s="15" t="str">
        <f>IFERROR(INDEX(Data!B:B,ROW()--263),"")</f>
        <v>Equipment</v>
      </c>
      <c r="C17" s="15" t="str">
        <f>IFERROR(INDEX(Data!C:C,ROW()--263),"")</f>
        <v>Laptops</v>
      </c>
      <c r="D17" s="15" t="str">
        <f>IFERROR(INDEX(Data!D:D,ROW()--263),"")</f>
        <v>Tech World</v>
      </c>
      <c r="E17" s="15">
        <f>IFERROR(INDEX(Data!E:E,ROW()--263),"")</f>
        <v>12000</v>
      </c>
      <c r="F17" s="15" t="str">
        <f>IFERROR(INDEX(Data!F:F,ROW()--263),"")</f>
        <v>Approved</v>
      </c>
      <c r="G17" s="84"/>
      <c r="H17" s="1"/>
      <c r="I17" s="1"/>
      <c r="J17" s="1"/>
    </row>
    <row r="18" spans="1:10" ht="15" thickBot="1" x14ac:dyDescent="0.35">
      <c r="A18" s="59" t="str">
        <f>IFERROR(INDEX(Data!A:A,ROW()--262),"")</f>
        <v>2024-01-10</v>
      </c>
      <c r="B18" s="15" t="str">
        <f>IFERROR(INDEX(Data!B:B,ROW()--262),"")</f>
        <v>Equipment</v>
      </c>
      <c r="C18" s="15" t="str">
        <f>IFERROR(INDEX(Data!C:C,ROW()--262),"")</f>
        <v>Laptops</v>
      </c>
      <c r="D18" s="15" t="str">
        <f>IFERROR(INDEX(Data!D:D,ROW()--262),"")</f>
        <v>Tech World</v>
      </c>
      <c r="E18" s="15">
        <f>IFERROR(INDEX(Data!E:E,ROW()--262),"")</f>
        <v>12000</v>
      </c>
      <c r="F18" s="15" t="str">
        <f>IFERROR(INDEX(Data!F:F,ROW()--262),"")</f>
        <v>Approved</v>
      </c>
      <c r="G18" s="84"/>
      <c r="H18" s="1"/>
      <c r="I18" s="1"/>
      <c r="J18" s="1"/>
    </row>
    <row r="19" spans="1:10" ht="15" thickBot="1" x14ac:dyDescent="0.35">
      <c r="A19" s="59" t="str">
        <f>IFERROR(INDEX(Data!A:A,ROW()--261),"")</f>
        <v>2024-01-10</v>
      </c>
      <c r="B19" s="15" t="str">
        <f>IFERROR(INDEX(Data!B:B,ROW()--261),"")</f>
        <v>Equipment</v>
      </c>
      <c r="C19" s="15" t="str">
        <f>IFERROR(INDEX(Data!C:C,ROW()--261),"")</f>
        <v>Laptops</v>
      </c>
      <c r="D19" s="15" t="str">
        <f>IFERROR(INDEX(Data!D:D,ROW()--261),"")</f>
        <v>Tech World</v>
      </c>
      <c r="E19" s="15">
        <f>IFERROR(INDEX(Data!E:E,ROW()--261),"")</f>
        <v>12000</v>
      </c>
      <c r="F19" s="15" t="str">
        <f>IFERROR(INDEX(Data!F:F,ROW()--261),"")</f>
        <v>Approved</v>
      </c>
      <c r="G19" s="84"/>
      <c r="H19" s="1"/>
      <c r="I19" s="1"/>
      <c r="J19" s="1"/>
    </row>
    <row r="20" spans="1:10" ht="15" thickBot="1" x14ac:dyDescent="0.35">
      <c r="A20" s="59" t="str">
        <f>IFERROR(INDEX(Data!A:A,ROW()--260),"")</f>
        <v>2024-01-10</v>
      </c>
      <c r="B20" s="15" t="str">
        <f>IFERROR(INDEX(Data!B:B,ROW()--260),"")</f>
        <v>Equipment</v>
      </c>
      <c r="C20" s="15" t="str">
        <f>IFERROR(INDEX(Data!C:C,ROW()--260),"")</f>
        <v>Laptops</v>
      </c>
      <c r="D20" s="15" t="str">
        <f>IFERROR(INDEX(Data!D:D,ROW()--260),"")</f>
        <v>Tech World</v>
      </c>
      <c r="E20" s="15">
        <f>IFERROR(INDEX(Data!E:E,ROW()--260),"")</f>
        <v>12000</v>
      </c>
      <c r="F20" s="15" t="str">
        <f>IFERROR(INDEX(Data!F:F,ROW()--260),"")</f>
        <v>Approved</v>
      </c>
      <c r="G20" s="84"/>
      <c r="H20" s="1" t="s">
        <v>667</v>
      </c>
      <c r="I20" s="1">
        <f>SUMIF(B12:B24,H20,E12:E24)</f>
        <v>156000</v>
      </c>
      <c r="J20" s="1"/>
    </row>
    <row r="21" spans="1:10" ht="15" thickBot="1" x14ac:dyDescent="0.35">
      <c r="A21" s="59" t="str">
        <f>IFERROR(INDEX(Data!A:A,ROW()--259),"")</f>
        <v>2024-01-10</v>
      </c>
      <c r="B21" s="15" t="str">
        <f>IFERROR(INDEX(Data!B:B,ROW()--259),"")</f>
        <v>Equipment</v>
      </c>
      <c r="C21" s="15" t="str">
        <f>IFERROR(INDEX(Data!C:C,ROW()--259),"")</f>
        <v>Laptops</v>
      </c>
      <c r="D21" s="15" t="str">
        <f>IFERROR(INDEX(Data!D:D,ROW()--259),"")</f>
        <v>Tech World</v>
      </c>
      <c r="E21" s="15">
        <f>IFERROR(INDEX(Data!E:E,ROW()--259),"")</f>
        <v>12000</v>
      </c>
      <c r="F21" s="15" t="str">
        <f>IFERROR(INDEX(Data!F:F,ROW()--259),"")</f>
        <v>Approved</v>
      </c>
      <c r="G21" s="84"/>
      <c r="H21" s="1" t="s">
        <v>671</v>
      </c>
      <c r="I21" s="1">
        <f>SUMIF(B12:B24,H21,E12:E24)</f>
        <v>0</v>
      </c>
      <c r="J21" s="1"/>
    </row>
    <row r="22" spans="1:10" ht="15" thickBot="1" x14ac:dyDescent="0.35">
      <c r="A22" s="59" t="str">
        <f>IFERROR(INDEX(Data!A:A,ROW()--258),"")</f>
        <v>2024-01-10</v>
      </c>
      <c r="B22" s="15" t="str">
        <f>IFERROR(INDEX(Data!B:B,ROW()--258),"")</f>
        <v>Equipment</v>
      </c>
      <c r="C22" s="15" t="str">
        <f>IFERROR(INDEX(Data!C:C,ROW()--258),"")</f>
        <v>Laptops</v>
      </c>
      <c r="D22" s="15" t="str">
        <f>IFERROR(INDEX(Data!D:D,ROW()--258),"")</f>
        <v>Tech World</v>
      </c>
      <c r="E22" s="15">
        <f>IFERROR(INDEX(Data!E:E,ROW()--258),"")</f>
        <v>12000</v>
      </c>
      <c r="F22" s="15" t="str">
        <f>IFERROR(INDEX(Data!F:F,ROW()--258),"")</f>
        <v>Approved</v>
      </c>
      <c r="G22" s="84"/>
      <c r="H22" s="1" t="s">
        <v>675</v>
      </c>
      <c r="I22" s="1">
        <f>SUMIF(B12:B24,H22,E12:E24)</f>
        <v>0</v>
      </c>
      <c r="J22" s="1"/>
    </row>
    <row r="23" spans="1:10" ht="15" thickBot="1" x14ac:dyDescent="0.35">
      <c r="A23" s="59" t="str">
        <f>IFERROR(INDEX(Data!A:A,ROW()--257),"")</f>
        <v>2024-01-10</v>
      </c>
      <c r="B23" s="15" t="str">
        <f>IFERROR(INDEX(Data!B:B,ROW()--257),"")</f>
        <v>Equipment</v>
      </c>
      <c r="C23" s="15" t="str">
        <f>IFERROR(INDEX(Data!C:C,ROW()--257),"")</f>
        <v>Laptops</v>
      </c>
      <c r="D23" s="15" t="str">
        <f>IFERROR(INDEX(Data!D:D,ROW()--257),"")</f>
        <v>Tech World</v>
      </c>
      <c r="E23" s="15">
        <f>IFERROR(INDEX(Data!E:E,ROW()--257),"")</f>
        <v>12000</v>
      </c>
      <c r="F23" s="15" t="str">
        <f>IFERROR(INDEX(Data!F:F,ROW()--257),"")</f>
        <v>Approved</v>
      </c>
      <c r="G23" s="84"/>
      <c r="H23" s="1" t="s">
        <v>679</v>
      </c>
      <c r="I23" s="1">
        <f>SUMIF(B12:B24,H23,E12:E24)</f>
        <v>0</v>
      </c>
      <c r="J23" s="1"/>
    </row>
    <row r="24" spans="1:10" ht="15" thickBot="1" x14ac:dyDescent="0.35">
      <c r="A24" s="59" t="str">
        <f>IFERROR(INDEX(Data!A:A,ROW()--256),"")</f>
        <v>2024-01-10</v>
      </c>
      <c r="B24" s="15" t="str">
        <f>IFERROR(INDEX(Data!B:B,ROW()--256),"")</f>
        <v>Equipment</v>
      </c>
      <c r="C24" s="15" t="str">
        <f>IFERROR(INDEX(Data!C:C,ROW()--256),"")</f>
        <v>Laptops</v>
      </c>
      <c r="D24" s="15" t="str">
        <f>IFERROR(INDEX(Data!D:D,ROW()--256),"")</f>
        <v>Tech World</v>
      </c>
      <c r="E24" s="15">
        <f>IFERROR(INDEX(Data!E:E,ROW()--256),"")</f>
        <v>12000</v>
      </c>
      <c r="F24" s="15" t="str">
        <f>IFERROR(INDEX(Data!F:F,ROW()--256),"")</f>
        <v>Approved</v>
      </c>
      <c r="G24" s="84"/>
      <c r="H24" s="1" t="s">
        <v>682</v>
      </c>
      <c r="I24" s="1">
        <f>SUMIF(B12:B24,H24,E12:E24)</f>
        <v>0</v>
      </c>
      <c r="J24" s="1"/>
    </row>
    <row r="25" spans="1:10" x14ac:dyDescent="0.3">
      <c r="A25" s="89"/>
      <c r="B25" s="85"/>
      <c r="C25" s="85"/>
      <c r="D25" s="85"/>
      <c r="E25" s="85"/>
      <c r="F25" s="85"/>
      <c r="G25" s="1"/>
      <c r="H25" s="1" t="s">
        <v>686</v>
      </c>
      <c r="I25" s="1">
        <f>SUMIF(B12:B24,H25,E12:E24)</f>
        <v>0</v>
      </c>
      <c r="J25" s="1"/>
    </row>
  </sheetData>
  <mergeCells count="2">
    <mergeCell ref="A10:F10"/>
    <mergeCell ref="A1:N2"/>
  </mergeCells>
  <pageMargins left="0.75" right="0.75" top="1" bottom="1" header="0.5" footer="0.5"/>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theme="2" tint="-9.9978637043366805E-2"/>
  </sheetPr>
  <dimension ref="A1:G16"/>
  <sheetViews>
    <sheetView workbookViewId="0">
      <selection activeCell="H9" sqref="H9"/>
    </sheetView>
  </sheetViews>
  <sheetFormatPr defaultRowHeight="14.4" x14ac:dyDescent="0.3"/>
  <cols>
    <col min="1" max="1" width="8" customWidth="1"/>
    <col min="2" max="2" width="28" customWidth="1"/>
    <col min="3" max="3" width="34" customWidth="1"/>
    <col min="4" max="4" width="16" customWidth="1"/>
    <col min="5" max="6" width="14" customWidth="1"/>
    <col min="7" max="7" width="12" customWidth="1"/>
  </cols>
  <sheetData>
    <row r="1" spans="1:7" ht="29.25" customHeight="1" thickBot="1" x14ac:dyDescent="0.35">
      <c r="A1" s="333" t="s">
        <v>1207</v>
      </c>
      <c r="B1" s="333"/>
      <c r="C1" s="333"/>
      <c r="D1" s="333"/>
      <c r="E1" s="333"/>
      <c r="F1" s="333"/>
      <c r="G1" s="333"/>
    </row>
    <row r="2" spans="1:7" ht="15" customHeight="1" thickBot="1" x14ac:dyDescent="0.35">
      <c r="A2" s="333"/>
      <c r="B2" s="333"/>
      <c r="C2" s="333"/>
      <c r="D2" s="333"/>
      <c r="E2" s="333"/>
      <c r="F2" s="333"/>
      <c r="G2" s="333"/>
    </row>
    <row r="3" spans="1:7" ht="15" thickBot="1" x14ac:dyDescent="0.35">
      <c r="A3" s="54"/>
      <c r="B3" s="9"/>
      <c r="C3" s="9"/>
      <c r="D3" s="9"/>
      <c r="E3" s="9"/>
      <c r="F3" s="9"/>
      <c r="G3" s="9"/>
    </row>
    <row r="4" spans="1:7" ht="15" thickBot="1" x14ac:dyDescent="0.35">
      <c r="A4" s="88" t="s">
        <v>383</v>
      </c>
      <c r="B4" s="200" t="s">
        <v>75</v>
      </c>
      <c r="C4" s="199" t="s">
        <v>267</v>
      </c>
      <c r="D4" s="207" t="s">
        <v>77</v>
      </c>
      <c r="E4" s="198" t="s">
        <v>394</v>
      </c>
      <c r="F4" s="208" t="s">
        <v>78</v>
      </c>
      <c r="G4" s="209" t="s">
        <v>690</v>
      </c>
    </row>
    <row r="5" spans="1:7" ht="29.4" thickBot="1" x14ac:dyDescent="0.35">
      <c r="A5" s="59" t="str">
        <f t="shared" ref="A5:A16" si="0">IF(F5="Complete","☑","☐")</f>
        <v>☑</v>
      </c>
      <c r="B5" s="15" t="str">
        <f>IFERROR(INDEX(Data!A:A,ROW()--284),"")</f>
        <v>Define Project Objectives</v>
      </c>
      <c r="C5" s="15" t="str">
        <f>IFERROR(INDEX(Data!B:B,ROW()--284),"")</f>
        <v>Outline the project goals and objectives.</v>
      </c>
      <c r="D5" s="15" t="str">
        <f>IFERROR(INDEX(Data!C:C,ROW()--284),"")</f>
        <v>Alice</v>
      </c>
      <c r="E5" s="15" t="str">
        <f>IFERROR(INDEX(Data!D:D,ROW()--284),"")</f>
        <v>2024-01-15</v>
      </c>
      <c r="F5" s="15" t="str">
        <f>IFERROR(INDEX(Data!E:E,ROW()--284),"")</f>
        <v>Complete</v>
      </c>
      <c r="G5" s="15">
        <f>IFERROR(INDEX(Data!F:F,ROW()--284),"")</f>
        <v>100</v>
      </c>
    </row>
    <row r="6" spans="1:7" ht="29.4" thickBot="1" x14ac:dyDescent="0.35">
      <c r="A6" s="59" t="str">
        <f t="shared" si="0"/>
        <v>☑</v>
      </c>
      <c r="B6" s="15" t="str">
        <f>IFERROR(INDEX(Data!A:A,ROW()--283),"")</f>
        <v>Define Project Objectives</v>
      </c>
      <c r="C6" s="15" t="str">
        <f>IFERROR(INDEX(Data!B:B,ROW()--283),"")</f>
        <v>Outline the project goals and objectives.</v>
      </c>
      <c r="D6" s="15" t="str">
        <f>IFERROR(INDEX(Data!C:C,ROW()--283),"")</f>
        <v>Alice</v>
      </c>
      <c r="E6" s="15" t="str">
        <f>IFERROR(INDEX(Data!D:D,ROW()--283),"")</f>
        <v>2024-01-15</v>
      </c>
      <c r="F6" s="15" t="str">
        <f>IFERROR(INDEX(Data!E:E,ROW()--283),"")</f>
        <v>Complete</v>
      </c>
      <c r="G6" s="15">
        <f>IFERROR(INDEX(Data!F:F,ROW()--283),"")</f>
        <v>100</v>
      </c>
    </row>
    <row r="7" spans="1:7" ht="29.4" thickBot="1" x14ac:dyDescent="0.35">
      <c r="A7" s="59" t="str">
        <f t="shared" si="0"/>
        <v>☑</v>
      </c>
      <c r="B7" s="15" t="str">
        <f>IFERROR(INDEX(Data!A:A,ROW()--282),"")</f>
        <v>Define Project Objectives</v>
      </c>
      <c r="C7" s="15" t="str">
        <f>IFERROR(INDEX(Data!B:B,ROW()--282),"")</f>
        <v>Outline the project goals and objectives.</v>
      </c>
      <c r="D7" s="15" t="str">
        <f>IFERROR(INDEX(Data!C:C,ROW()--282),"")</f>
        <v>Alice</v>
      </c>
      <c r="E7" s="15" t="str">
        <f>IFERROR(INDEX(Data!D:D,ROW()--282),"")</f>
        <v>2024-01-15</v>
      </c>
      <c r="F7" s="15" t="str">
        <f>IFERROR(INDEX(Data!E:E,ROW()--282),"")</f>
        <v>Complete</v>
      </c>
      <c r="G7" s="15">
        <f>IFERROR(INDEX(Data!F:F,ROW()--282),"")</f>
        <v>100</v>
      </c>
    </row>
    <row r="8" spans="1:7" ht="29.4" thickBot="1" x14ac:dyDescent="0.35">
      <c r="A8" s="59" t="str">
        <f t="shared" si="0"/>
        <v>☑</v>
      </c>
      <c r="B8" s="15" t="str">
        <f>IFERROR(INDEX(Data!A:A,ROW()--281),"")</f>
        <v>Define Project Objectives</v>
      </c>
      <c r="C8" s="15" t="str">
        <f>IFERROR(INDEX(Data!B:B,ROW()--281),"")</f>
        <v>Outline the project goals and objectives.</v>
      </c>
      <c r="D8" s="15" t="str">
        <f>IFERROR(INDEX(Data!C:C,ROW()--281),"")</f>
        <v>Alice</v>
      </c>
      <c r="E8" s="15" t="str">
        <f>IFERROR(INDEX(Data!D:D,ROW()--281),"")</f>
        <v>2024-01-15</v>
      </c>
      <c r="F8" s="15" t="str">
        <f>IFERROR(INDEX(Data!E:E,ROW()--281),"")</f>
        <v>Complete</v>
      </c>
      <c r="G8" s="15">
        <f>IFERROR(INDEX(Data!F:F,ROW()--281),"")</f>
        <v>100</v>
      </c>
    </row>
    <row r="9" spans="1:7" ht="29.4" thickBot="1" x14ac:dyDescent="0.35">
      <c r="A9" s="59" t="str">
        <f t="shared" si="0"/>
        <v>☑</v>
      </c>
      <c r="B9" s="15" t="str">
        <f>IFERROR(INDEX(Data!A:A,ROW()--280),"")</f>
        <v>Define Project Objectives</v>
      </c>
      <c r="C9" s="15" t="str">
        <f>IFERROR(INDEX(Data!B:B,ROW()--280),"")</f>
        <v>Outline the project goals and objectives.</v>
      </c>
      <c r="D9" s="15" t="str">
        <f>IFERROR(INDEX(Data!C:C,ROW()--280),"")</f>
        <v>Alice</v>
      </c>
      <c r="E9" s="15" t="str">
        <f>IFERROR(INDEX(Data!D:D,ROW()--280),"")</f>
        <v>2024-01-15</v>
      </c>
      <c r="F9" s="15" t="str">
        <f>IFERROR(INDEX(Data!E:E,ROW()--280),"")</f>
        <v>Complete</v>
      </c>
      <c r="G9" s="15">
        <f>IFERROR(INDEX(Data!F:F,ROW()--280),"")</f>
        <v>100</v>
      </c>
    </row>
    <row r="10" spans="1:7" ht="29.4" thickBot="1" x14ac:dyDescent="0.35">
      <c r="A10" s="59" t="str">
        <f t="shared" si="0"/>
        <v>☑</v>
      </c>
      <c r="B10" s="15" t="str">
        <f>IFERROR(INDEX(Data!A:A,ROW()--279),"")</f>
        <v>Define Project Objectives</v>
      </c>
      <c r="C10" s="15" t="str">
        <f>IFERROR(INDEX(Data!B:B,ROW()--279),"")</f>
        <v>Outline the project goals and objectives.</v>
      </c>
      <c r="D10" s="15" t="str">
        <f>IFERROR(INDEX(Data!C:C,ROW()--279),"")</f>
        <v>Alice</v>
      </c>
      <c r="E10" s="15" t="str">
        <f>IFERROR(INDEX(Data!D:D,ROW()--279),"")</f>
        <v>2024-01-15</v>
      </c>
      <c r="F10" s="15" t="str">
        <f>IFERROR(INDEX(Data!E:E,ROW()--279),"")</f>
        <v>Complete</v>
      </c>
      <c r="G10" s="15">
        <f>IFERROR(INDEX(Data!F:F,ROW()--279),"")</f>
        <v>100</v>
      </c>
    </row>
    <row r="11" spans="1:7" ht="29.4" thickBot="1" x14ac:dyDescent="0.35">
      <c r="A11" s="59" t="str">
        <f t="shared" si="0"/>
        <v>☑</v>
      </c>
      <c r="B11" s="15" t="str">
        <f>IFERROR(INDEX(Data!A:A,ROW()--278),"")</f>
        <v>Define Project Objectives</v>
      </c>
      <c r="C11" s="15" t="str">
        <f>IFERROR(INDEX(Data!B:B,ROW()--278),"")</f>
        <v>Outline the project goals and objectives.</v>
      </c>
      <c r="D11" s="15" t="str">
        <f>IFERROR(INDEX(Data!C:C,ROW()--278),"")</f>
        <v>Alice</v>
      </c>
      <c r="E11" s="15" t="str">
        <f>IFERROR(INDEX(Data!D:D,ROW()--278),"")</f>
        <v>2024-01-15</v>
      </c>
      <c r="F11" s="15" t="str">
        <f>IFERROR(INDEX(Data!E:E,ROW()--278),"")</f>
        <v>Complete</v>
      </c>
      <c r="G11" s="15">
        <f>IFERROR(INDEX(Data!F:F,ROW()--278),"")</f>
        <v>100</v>
      </c>
    </row>
    <row r="12" spans="1:7" ht="29.4" thickBot="1" x14ac:dyDescent="0.35">
      <c r="A12" s="59" t="str">
        <f t="shared" si="0"/>
        <v>☑</v>
      </c>
      <c r="B12" s="15" t="str">
        <f>IFERROR(INDEX(Data!A:A,ROW()--277),"")</f>
        <v>Define Project Objectives</v>
      </c>
      <c r="C12" s="15" t="str">
        <f>IFERROR(INDEX(Data!B:B,ROW()--277),"")</f>
        <v>Outline the project goals and objectives.</v>
      </c>
      <c r="D12" s="15" t="str">
        <f>IFERROR(INDEX(Data!C:C,ROW()--277),"")</f>
        <v>Alice</v>
      </c>
      <c r="E12" s="15" t="str">
        <f>IFERROR(INDEX(Data!D:D,ROW()--277),"")</f>
        <v>2024-01-15</v>
      </c>
      <c r="F12" s="15" t="str">
        <f>IFERROR(INDEX(Data!E:E,ROW()--277),"")</f>
        <v>Complete</v>
      </c>
      <c r="G12" s="15">
        <f>IFERROR(INDEX(Data!F:F,ROW()--277),"")</f>
        <v>100</v>
      </c>
    </row>
    <row r="13" spans="1:7" ht="29.4" thickBot="1" x14ac:dyDescent="0.35">
      <c r="A13" s="59" t="str">
        <f t="shared" si="0"/>
        <v>☑</v>
      </c>
      <c r="B13" s="15" t="str">
        <f>IFERROR(INDEX(Data!A:A,ROW()--276),"")</f>
        <v>Define Project Objectives</v>
      </c>
      <c r="C13" s="15" t="str">
        <f>IFERROR(INDEX(Data!B:B,ROW()--276),"")</f>
        <v>Outline the project goals and objectives.</v>
      </c>
      <c r="D13" s="15" t="str">
        <f>IFERROR(INDEX(Data!C:C,ROW()--276),"")</f>
        <v>Alice</v>
      </c>
      <c r="E13" s="15" t="str">
        <f>IFERROR(INDEX(Data!D:D,ROW()--276),"")</f>
        <v>2024-01-15</v>
      </c>
      <c r="F13" s="15" t="str">
        <f>IFERROR(INDEX(Data!E:E,ROW()--276),"")</f>
        <v>Complete</v>
      </c>
      <c r="G13" s="15">
        <f>IFERROR(INDEX(Data!F:F,ROW()--276),"")</f>
        <v>100</v>
      </c>
    </row>
    <row r="14" spans="1:7" ht="29.4" thickBot="1" x14ac:dyDescent="0.35">
      <c r="A14" s="59" t="str">
        <f t="shared" si="0"/>
        <v>☑</v>
      </c>
      <c r="B14" s="15" t="str">
        <f>IFERROR(INDEX(Data!A:A,ROW()--275),"")</f>
        <v>Define Project Objectives</v>
      </c>
      <c r="C14" s="15" t="str">
        <f>IFERROR(INDEX(Data!B:B,ROW()--275),"")</f>
        <v>Outline the project goals and objectives.</v>
      </c>
      <c r="D14" s="15" t="str">
        <f>IFERROR(INDEX(Data!C:C,ROW()--275),"")</f>
        <v>Alice</v>
      </c>
      <c r="E14" s="15" t="str">
        <f>IFERROR(INDEX(Data!D:D,ROW()--275),"")</f>
        <v>2024-01-15</v>
      </c>
      <c r="F14" s="15" t="str">
        <f>IFERROR(INDEX(Data!E:E,ROW()--275),"")</f>
        <v>Complete</v>
      </c>
      <c r="G14" s="15">
        <f>IFERROR(INDEX(Data!F:F,ROW()--275),"")</f>
        <v>100</v>
      </c>
    </row>
    <row r="15" spans="1:7" ht="29.4" thickBot="1" x14ac:dyDescent="0.35">
      <c r="A15" s="59" t="str">
        <f t="shared" si="0"/>
        <v>☑</v>
      </c>
      <c r="B15" s="15" t="str">
        <f>IFERROR(INDEX(Data!A:A,ROW()--274),"")</f>
        <v>Define Project Objectives</v>
      </c>
      <c r="C15" s="15" t="str">
        <f>IFERROR(INDEX(Data!B:B,ROW()--274),"")</f>
        <v>Outline the project goals and objectives.</v>
      </c>
      <c r="D15" s="15" t="str">
        <f>IFERROR(INDEX(Data!C:C,ROW()--274),"")</f>
        <v>Alice</v>
      </c>
      <c r="E15" s="15" t="str">
        <f>IFERROR(INDEX(Data!D:D,ROW()--274),"")</f>
        <v>2024-01-15</v>
      </c>
      <c r="F15" s="15" t="str">
        <f>IFERROR(INDEX(Data!E:E,ROW()--274),"")</f>
        <v>Complete</v>
      </c>
      <c r="G15" s="15">
        <f>IFERROR(INDEX(Data!F:F,ROW()--274),"")</f>
        <v>100</v>
      </c>
    </row>
    <row r="16" spans="1:7" ht="29.4" thickBot="1" x14ac:dyDescent="0.35">
      <c r="A16" s="59" t="str">
        <f t="shared" si="0"/>
        <v>☑</v>
      </c>
      <c r="B16" s="15" t="str">
        <f>IFERROR(INDEX(Data!A:A,ROW()--273),"")</f>
        <v>Define Project Objectives</v>
      </c>
      <c r="C16" s="15" t="str">
        <f>IFERROR(INDEX(Data!B:B,ROW()--273),"")</f>
        <v>Outline the project goals and objectives.</v>
      </c>
      <c r="D16" s="15" t="str">
        <f>IFERROR(INDEX(Data!C:C,ROW()--273),"")</f>
        <v>Alice</v>
      </c>
      <c r="E16" s="15" t="str">
        <f>IFERROR(INDEX(Data!D:D,ROW()--273),"")</f>
        <v>2024-01-15</v>
      </c>
      <c r="F16" s="15" t="str">
        <f>IFERROR(INDEX(Data!E:E,ROW()--273),"")</f>
        <v>Complete</v>
      </c>
      <c r="G16" s="15">
        <f>IFERROR(INDEX(Data!F:F,ROW()--273),"")</f>
        <v>100</v>
      </c>
    </row>
  </sheetData>
  <mergeCells count="1">
    <mergeCell ref="A1:G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theme="3" tint="0.79998168889431442"/>
  </sheetPr>
  <dimension ref="A1:D18"/>
  <sheetViews>
    <sheetView workbookViewId="0">
      <selection activeCell="E8" sqref="E8"/>
    </sheetView>
  </sheetViews>
  <sheetFormatPr defaultRowHeight="14.4" x14ac:dyDescent="0.3"/>
  <cols>
    <col min="1" max="1" width="18" customWidth="1"/>
    <col min="2" max="2" width="28" customWidth="1"/>
    <col min="3" max="3" width="20" customWidth="1"/>
    <col min="4" max="4" width="42" customWidth="1"/>
  </cols>
  <sheetData>
    <row r="1" spans="1:4" ht="29.25" customHeight="1" thickBot="1" x14ac:dyDescent="0.35">
      <c r="A1" s="333" t="s">
        <v>1208</v>
      </c>
      <c r="B1" s="333"/>
      <c r="C1" s="333"/>
      <c r="D1" s="333"/>
    </row>
    <row r="2" spans="1:4" ht="15" customHeight="1" thickBot="1" x14ac:dyDescent="0.35">
      <c r="A2" s="333"/>
      <c r="B2" s="333"/>
      <c r="C2" s="333"/>
      <c r="D2" s="333"/>
    </row>
    <row r="4" spans="1:4" ht="16.2" thickBot="1" x14ac:dyDescent="0.35">
      <c r="A4" s="194" t="s">
        <v>1169</v>
      </c>
      <c r="B4" s="193">
        <f>Data!B9</f>
        <v>45641</v>
      </c>
      <c r="C4" s="193" t="s">
        <v>1209</v>
      </c>
      <c r="D4" s="193" t="s">
        <v>1210</v>
      </c>
    </row>
    <row r="6" spans="1:4" ht="15" thickBot="1" x14ac:dyDescent="0.35">
      <c r="A6" s="205" t="s">
        <v>714</v>
      </c>
      <c r="B6" s="199" t="s">
        <v>715</v>
      </c>
      <c r="C6" s="198" t="s">
        <v>716</v>
      </c>
      <c r="D6" s="208" t="s">
        <v>717</v>
      </c>
    </row>
    <row r="7" spans="1:4" ht="29.4" thickBot="1" x14ac:dyDescent="0.35">
      <c r="A7" s="59" t="str">
        <f>IFERROR(INDEX(Data!A:A,ROW()--291),"")</f>
        <v>10:00 AM - 10:15 AM</v>
      </c>
      <c r="B7" s="15" t="str">
        <f>IFERROR(INDEX(Data!B:B,ROW()--291),"")</f>
        <v>Welcome &amp; Introductions</v>
      </c>
      <c r="C7" s="15" t="str">
        <f>IFERROR(INDEX(Data!C:C,ROW()--291),"")</f>
        <v>Project Manager</v>
      </c>
      <c r="D7" s="15" t="str">
        <f>IFERROR(INDEX(Data!D:D,ROW()--291),"")</f>
        <v>Team introductions and meeting objectives</v>
      </c>
    </row>
    <row r="8" spans="1:4" ht="29.4" thickBot="1" x14ac:dyDescent="0.35">
      <c r="A8" s="59" t="str">
        <f>IFERROR(INDEX(Data!A:A,ROW()--290),"")</f>
        <v>10:00 AM - 10:15 AM</v>
      </c>
      <c r="B8" s="15" t="str">
        <f>IFERROR(INDEX(Data!B:B,ROW()--290),"")</f>
        <v>Welcome &amp; Introductions</v>
      </c>
      <c r="C8" s="15" t="str">
        <f>IFERROR(INDEX(Data!C:C,ROW()--290),"")</f>
        <v>Project Manager</v>
      </c>
      <c r="D8" s="15" t="str">
        <f>IFERROR(INDEX(Data!D:D,ROW()--290),"")</f>
        <v>Team introductions and meeting objectives</v>
      </c>
    </row>
    <row r="9" spans="1:4" ht="29.4" thickBot="1" x14ac:dyDescent="0.35">
      <c r="A9" s="59" t="str">
        <f>IFERROR(INDEX(Data!A:A,ROW()--289),"")</f>
        <v>10:00 AM - 10:15 AM</v>
      </c>
      <c r="B9" s="15" t="str">
        <f>IFERROR(INDEX(Data!B:B,ROW()--289),"")</f>
        <v>Welcome &amp; Introductions</v>
      </c>
      <c r="C9" s="15" t="str">
        <f>IFERROR(INDEX(Data!C:C,ROW()--289),"")</f>
        <v>Project Manager</v>
      </c>
      <c r="D9" s="15" t="str">
        <f>IFERROR(INDEX(Data!D:D,ROW()--289),"")</f>
        <v>Team introductions and meeting objectives</v>
      </c>
    </row>
    <row r="10" spans="1:4" ht="29.4" thickBot="1" x14ac:dyDescent="0.35">
      <c r="A10" s="59" t="str">
        <f>IFERROR(INDEX(Data!A:A,ROW()--288),"")</f>
        <v>10:00 AM - 10:15 AM</v>
      </c>
      <c r="B10" s="15" t="str">
        <f>IFERROR(INDEX(Data!B:B,ROW()--288),"")</f>
        <v>Welcome &amp; Introductions</v>
      </c>
      <c r="C10" s="15" t="str">
        <f>IFERROR(INDEX(Data!C:C,ROW()--288),"")</f>
        <v>Project Manager</v>
      </c>
      <c r="D10" s="15" t="str">
        <f>IFERROR(INDEX(Data!D:D,ROW()--288),"")</f>
        <v>Team introductions and meeting objectives</v>
      </c>
    </row>
    <row r="11" spans="1:4" ht="29.4" thickBot="1" x14ac:dyDescent="0.35">
      <c r="A11" s="59" t="str">
        <f>IFERROR(INDEX(Data!A:A,ROW()--287),"")</f>
        <v>10:00 AM - 10:15 AM</v>
      </c>
      <c r="B11" s="15" t="str">
        <f>IFERROR(INDEX(Data!B:B,ROW()--287),"")</f>
        <v>Welcome &amp; Introductions</v>
      </c>
      <c r="C11" s="15" t="str">
        <f>IFERROR(INDEX(Data!C:C,ROW()--287),"")</f>
        <v>Project Manager</v>
      </c>
      <c r="D11" s="15" t="str">
        <f>IFERROR(INDEX(Data!D:D,ROW()--287),"")</f>
        <v>Team introductions and meeting objectives</v>
      </c>
    </row>
    <row r="12" spans="1:4" ht="29.4" thickBot="1" x14ac:dyDescent="0.35">
      <c r="A12" s="59" t="str">
        <f>IFERROR(INDEX(Data!A:A,ROW()--286),"")</f>
        <v>10:00 AM - 10:15 AM</v>
      </c>
      <c r="B12" s="15" t="str">
        <f>IFERROR(INDEX(Data!B:B,ROW()--286),"")</f>
        <v>Welcome &amp; Introductions</v>
      </c>
      <c r="C12" s="15" t="str">
        <f>IFERROR(INDEX(Data!C:C,ROW()--286),"")</f>
        <v>Project Manager</v>
      </c>
      <c r="D12" s="15" t="str">
        <f>IFERROR(INDEX(Data!D:D,ROW()--286),"")</f>
        <v>Team introductions and meeting objectives</v>
      </c>
    </row>
    <row r="13" spans="1:4" ht="29.4" thickBot="1" x14ac:dyDescent="0.35">
      <c r="A13" s="59" t="str">
        <f>IFERROR(INDEX(Data!A:A,ROW()--285),"")</f>
        <v>10:00 AM - 10:15 AM</v>
      </c>
      <c r="B13" s="15" t="str">
        <f>IFERROR(INDEX(Data!B:B,ROW()--285),"")</f>
        <v>Welcome &amp; Introductions</v>
      </c>
      <c r="C13" s="15" t="str">
        <f>IFERROR(INDEX(Data!C:C,ROW()--285),"")</f>
        <v>Project Manager</v>
      </c>
      <c r="D13" s="15" t="str">
        <f>IFERROR(INDEX(Data!D:D,ROW()--285),"")</f>
        <v>Team introductions and meeting objectives</v>
      </c>
    </row>
    <row r="14" spans="1:4" ht="29.4" thickBot="1" x14ac:dyDescent="0.35">
      <c r="A14" s="59" t="str">
        <f>IFERROR(INDEX(Data!A:A,ROW()--284),"")</f>
        <v>10:00 AM - 10:15 AM</v>
      </c>
      <c r="B14" s="15" t="str">
        <f>IFERROR(INDEX(Data!B:B,ROW()--284),"")</f>
        <v>Welcome &amp; Introductions</v>
      </c>
      <c r="C14" s="15" t="str">
        <f>IFERROR(INDEX(Data!C:C,ROW()--284),"")</f>
        <v>Project Manager</v>
      </c>
      <c r="D14" s="15" t="str">
        <f>IFERROR(INDEX(Data!D:D,ROW()--284),"")</f>
        <v>Team introductions and meeting objectives</v>
      </c>
    </row>
    <row r="15" spans="1:4" ht="29.4" thickBot="1" x14ac:dyDescent="0.35">
      <c r="A15" s="59" t="str">
        <f>IFERROR(INDEX(Data!A:A,ROW()--283),"")</f>
        <v>10:00 AM - 10:15 AM</v>
      </c>
      <c r="B15" s="15" t="str">
        <f>IFERROR(INDEX(Data!B:B,ROW()--283),"")</f>
        <v>Welcome &amp; Introductions</v>
      </c>
      <c r="C15" s="15" t="str">
        <f>IFERROR(INDEX(Data!C:C,ROW()--283),"")</f>
        <v>Project Manager</v>
      </c>
      <c r="D15" s="15" t="str">
        <f>IFERROR(INDEX(Data!D:D,ROW()--283),"")</f>
        <v>Team introductions and meeting objectives</v>
      </c>
    </row>
    <row r="16" spans="1:4" ht="29.4" thickBot="1" x14ac:dyDescent="0.35">
      <c r="A16" s="59" t="str">
        <f>IFERROR(INDEX(Data!A:A,ROW()--282),"")</f>
        <v>10:00 AM - 10:15 AM</v>
      </c>
      <c r="B16" s="15" t="str">
        <f>IFERROR(INDEX(Data!B:B,ROW()--282),"")</f>
        <v>Welcome &amp; Introductions</v>
      </c>
      <c r="C16" s="15" t="str">
        <f>IFERROR(INDEX(Data!C:C,ROW()--282),"")</f>
        <v>Project Manager</v>
      </c>
      <c r="D16" s="15" t="str">
        <f>IFERROR(INDEX(Data!D:D,ROW()--282),"")</f>
        <v>Team introductions and meeting objectives</v>
      </c>
    </row>
    <row r="17" spans="1:4" ht="29.4" thickBot="1" x14ac:dyDescent="0.35">
      <c r="A17" s="59" t="str">
        <f>IFERROR(INDEX(Data!A:A,ROW()--281),"")</f>
        <v>10:00 AM - 10:15 AM</v>
      </c>
      <c r="B17" s="15" t="str">
        <f>IFERROR(INDEX(Data!B:B,ROW()--281),"")</f>
        <v>Welcome &amp; Introductions</v>
      </c>
      <c r="C17" s="15" t="str">
        <f>IFERROR(INDEX(Data!C:C,ROW()--281),"")</f>
        <v>Project Manager</v>
      </c>
      <c r="D17" s="15" t="str">
        <f>IFERROR(INDEX(Data!D:D,ROW()--281),"")</f>
        <v>Team introductions and meeting objectives</v>
      </c>
    </row>
    <row r="18" spans="1:4" x14ac:dyDescent="0.3">
      <c r="A18" s="89"/>
      <c r="B18" s="85"/>
      <c r="C18" s="85"/>
      <c r="D18" s="85"/>
    </row>
  </sheetData>
  <mergeCells count="1">
    <mergeCell ref="A1:D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theme="4" tint="0.79998168889431442"/>
  </sheetPr>
  <dimension ref="A1:H33"/>
  <sheetViews>
    <sheetView workbookViewId="0">
      <selection activeCell="D9" sqref="D9"/>
    </sheetView>
  </sheetViews>
  <sheetFormatPr defaultRowHeight="14.4" x14ac:dyDescent="0.3"/>
  <cols>
    <col min="1" max="1" width="22" customWidth="1"/>
    <col min="2" max="2" width="18" customWidth="1"/>
    <col min="3" max="5" width="14" customWidth="1"/>
    <col min="6" max="6" width="25.109375" customWidth="1"/>
    <col min="7" max="7" width="18" customWidth="1"/>
    <col min="8" max="8" width="22" customWidth="1"/>
  </cols>
  <sheetData>
    <row r="1" spans="1:8" ht="29.25" customHeight="1" thickBot="1" x14ac:dyDescent="0.35">
      <c r="A1" s="333" t="s">
        <v>1211</v>
      </c>
      <c r="B1" s="333"/>
      <c r="C1" s="333"/>
      <c r="D1" s="333"/>
      <c r="E1" s="333"/>
      <c r="F1" s="333"/>
      <c r="G1" s="333"/>
      <c r="H1" s="333"/>
    </row>
    <row r="2" spans="1:8" ht="15" customHeight="1" thickBot="1" x14ac:dyDescent="0.35">
      <c r="A2" s="333"/>
      <c r="B2" s="333"/>
      <c r="C2" s="333"/>
      <c r="D2" s="333"/>
      <c r="E2" s="333"/>
      <c r="F2" s="333"/>
      <c r="G2" s="333"/>
      <c r="H2" s="333"/>
    </row>
    <row r="4" spans="1:8" ht="15" thickBot="1" x14ac:dyDescent="0.35">
      <c r="A4" s="374" t="s">
        <v>722</v>
      </c>
      <c r="B4" s="305"/>
      <c r="C4" s="305"/>
      <c r="D4" s="305"/>
      <c r="E4" s="305"/>
      <c r="F4" s="305"/>
      <c r="G4" s="305"/>
      <c r="H4" s="305"/>
    </row>
    <row r="5" spans="1:8" ht="29.4" thickBot="1" x14ac:dyDescent="0.35">
      <c r="A5" s="59" t="s">
        <v>1004</v>
      </c>
      <c r="B5" s="15" t="str">
        <f>Data!B4</f>
        <v>Olympic International</v>
      </c>
      <c r="C5" s="15"/>
      <c r="D5" s="15"/>
      <c r="E5" s="15" t="s">
        <v>1212</v>
      </c>
      <c r="F5" s="15" t="str">
        <f>Data!B6</f>
        <v>Olympic International</v>
      </c>
      <c r="G5" s="15"/>
      <c r="H5" s="15"/>
    </row>
    <row r="6" spans="1:8" ht="15" thickBot="1" x14ac:dyDescent="0.35">
      <c r="A6" s="59" t="s">
        <v>1170</v>
      </c>
      <c r="B6" s="15" t="str">
        <f>Data!B5</f>
        <v>Template22</v>
      </c>
      <c r="C6" s="15"/>
      <c r="D6" s="15"/>
      <c r="E6" s="15" t="s">
        <v>1213</v>
      </c>
      <c r="F6" s="15">
        <f>Data!B12</f>
        <v>5500</v>
      </c>
      <c r="G6" s="15"/>
      <c r="H6" s="15"/>
    </row>
    <row r="7" spans="1:8" ht="15" thickBot="1" x14ac:dyDescent="0.35">
      <c r="A7" s="59" t="s">
        <v>1189</v>
      </c>
      <c r="B7" s="15">
        <f>Data!B7</f>
        <v>45509</v>
      </c>
      <c r="C7" s="89"/>
      <c r="D7" s="85"/>
      <c r="E7" s="85"/>
      <c r="F7" s="85"/>
      <c r="G7" s="85"/>
      <c r="H7" s="85"/>
    </row>
    <row r="8" spans="1:8" ht="15" thickBot="1" x14ac:dyDescent="0.35">
      <c r="A8" s="59" t="s">
        <v>1191</v>
      </c>
      <c r="B8" s="15">
        <f>Data!B8</f>
        <v>46275</v>
      </c>
      <c r="C8" s="84"/>
      <c r="D8" s="1"/>
      <c r="E8" s="1"/>
      <c r="F8" s="1"/>
      <c r="G8" s="1"/>
      <c r="H8" s="1"/>
    </row>
    <row r="9" spans="1:8" ht="15" thickBot="1" x14ac:dyDescent="0.35">
      <c r="A9" s="99"/>
      <c r="B9" s="97"/>
      <c r="C9" s="87"/>
      <c r="D9" s="87"/>
      <c r="E9" s="87"/>
      <c r="F9" s="87"/>
      <c r="G9" s="87"/>
      <c r="H9" s="87"/>
    </row>
    <row r="10" spans="1:8" ht="18.600000000000001" thickBot="1" x14ac:dyDescent="0.4">
      <c r="A10" s="370" t="s">
        <v>1214</v>
      </c>
      <c r="B10" s="371"/>
      <c r="C10" s="371"/>
      <c r="D10" s="371"/>
      <c r="E10" s="372" t="s">
        <v>1215</v>
      </c>
      <c r="F10" s="373"/>
      <c r="G10" s="373"/>
      <c r="H10" s="373"/>
    </row>
    <row r="11" spans="1:8" ht="15" thickBot="1" x14ac:dyDescent="0.35">
      <c r="A11" s="59" t="s">
        <v>1216</v>
      </c>
      <c r="B11" s="15" t="s">
        <v>1217</v>
      </c>
      <c r="C11" s="15"/>
      <c r="D11" s="15"/>
      <c r="E11" s="15" t="str">
        <f>Data!B16</f>
        <v>Meet Client</v>
      </c>
      <c r="F11" s="15"/>
      <c r="G11" s="15" t="s">
        <v>1218</v>
      </c>
      <c r="H11" s="15">
        <f>Data!G16</f>
        <v>45508</v>
      </c>
    </row>
    <row r="12" spans="1:8" ht="15" thickBot="1" x14ac:dyDescent="0.35">
      <c r="A12" s="59" t="s">
        <v>1216</v>
      </c>
      <c r="B12" s="15" t="s">
        <v>1219</v>
      </c>
      <c r="C12" s="15"/>
      <c r="D12" s="15"/>
      <c r="E12" s="15" t="str">
        <f>Data!B17</f>
        <v>Requirements</v>
      </c>
      <c r="F12" s="15"/>
      <c r="G12" s="15" t="s">
        <v>1218</v>
      </c>
      <c r="H12" s="15">
        <f>Data!G17</f>
        <v>45506</v>
      </c>
    </row>
    <row r="13" spans="1:8" ht="15" thickBot="1" x14ac:dyDescent="0.35">
      <c r="A13" s="59" t="s">
        <v>1216</v>
      </c>
      <c r="B13" s="15" t="s">
        <v>1220</v>
      </c>
      <c r="C13" s="15"/>
      <c r="D13" s="15"/>
      <c r="E13" s="15" t="str">
        <f>Data!B18</f>
        <v>Inputs</v>
      </c>
      <c r="F13" s="15"/>
      <c r="G13" s="15" t="s">
        <v>1218</v>
      </c>
      <c r="H13" s="15">
        <f>Data!G18</f>
        <v>45509</v>
      </c>
    </row>
    <row r="14" spans="1:8" ht="15" thickBot="1" x14ac:dyDescent="0.35">
      <c r="A14" s="59"/>
      <c r="B14" s="15"/>
      <c r="C14" s="15"/>
      <c r="D14" s="15"/>
      <c r="E14" s="15" t="str">
        <f>Data!B19</f>
        <v>Design</v>
      </c>
      <c r="F14" s="15"/>
      <c r="G14" s="15" t="s">
        <v>1218</v>
      </c>
      <c r="H14" s="15">
        <f>Data!G19</f>
        <v>45516</v>
      </c>
    </row>
    <row r="15" spans="1:8" ht="15" thickBot="1" x14ac:dyDescent="0.35">
      <c r="A15" s="59"/>
      <c r="B15" s="15"/>
      <c r="C15" s="15"/>
      <c r="D15" s="15"/>
      <c r="E15" s="15" t="str">
        <f>Data!B20</f>
        <v>Project Testing</v>
      </c>
      <c r="F15" s="15"/>
      <c r="G15" s="15" t="s">
        <v>1218</v>
      </c>
      <c r="H15" s="15">
        <f>Data!G20</f>
        <v>45516</v>
      </c>
    </row>
    <row r="16" spans="1:8" ht="15" thickBot="1" x14ac:dyDescent="0.35">
      <c r="A16" s="99"/>
      <c r="B16" s="97"/>
      <c r="C16" s="97"/>
      <c r="D16" s="97"/>
      <c r="E16" s="97"/>
      <c r="F16" s="97"/>
      <c r="G16" s="97"/>
      <c r="H16" s="97"/>
    </row>
    <row r="17" spans="1:8" ht="18.600000000000001" thickBot="1" x14ac:dyDescent="0.4">
      <c r="A17" s="368" t="s">
        <v>783</v>
      </c>
      <c r="B17" s="369"/>
      <c r="C17" s="369"/>
      <c r="D17" s="369"/>
      <c r="E17" s="369"/>
      <c r="F17" s="369"/>
      <c r="G17" s="369"/>
      <c r="H17" s="369"/>
    </row>
    <row r="18" spans="1:8" ht="15" thickBot="1" x14ac:dyDescent="0.35">
      <c r="A18" s="93" t="s">
        <v>75</v>
      </c>
      <c r="B18" s="91" t="s">
        <v>77</v>
      </c>
      <c r="C18" s="91" t="s">
        <v>1221</v>
      </c>
      <c r="D18" s="91" t="s">
        <v>1222</v>
      </c>
      <c r="E18" s="91" t="s">
        <v>1223</v>
      </c>
      <c r="F18" s="91" t="s">
        <v>1224</v>
      </c>
      <c r="G18" s="91" t="s">
        <v>1225</v>
      </c>
      <c r="H18" s="91" t="s">
        <v>78</v>
      </c>
    </row>
    <row r="19" spans="1:8" ht="15" thickBot="1" x14ac:dyDescent="0.35">
      <c r="A19" s="59" t="str">
        <f>Data!B16</f>
        <v>Meet Client</v>
      </c>
      <c r="B19" s="15" t="str">
        <f>Data!D16</f>
        <v>Person 1</v>
      </c>
      <c r="C19" s="15"/>
      <c r="D19" s="15"/>
      <c r="E19" s="15"/>
      <c r="F19" s="15"/>
      <c r="G19" s="15"/>
      <c r="H19" s="15" t="str">
        <f>Data!E16</f>
        <v>Complete</v>
      </c>
    </row>
    <row r="20" spans="1:8" ht="15" thickBot="1" x14ac:dyDescent="0.35">
      <c r="A20" s="59" t="str">
        <f>Data!B17</f>
        <v>Requirements</v>
      </c>
      <c r="B20" s="15" t="str">
        <f>Data!D17</f>
        <v>Person 2</v>
      </c>
      <c r="C20" s="15"/>
      <c r="D20" s="15"/>
      <c r="E20" s="15"/>
      <c r="F20" s="15"/>
      <c r="G20" s="15"/>
      <c r="H20" s="15" t="str">
        <f>Data!E17</f>
        <v>Complete</v>
      </c>
    </row>
    <row r="21" spans="1:8" ht="15" thickBot="1" x14ac:dyDescent="0.35">
      <c r="A21" s="59" t="str">
        <f>Data!B18</f>
        <v>Inputs</v>
      </c>
      <c r="B21" s="15" t="str">
        <f>Data!D18</f>
        <v>Person 3</v>
      </c>
      <c r="C21" s="15"/>
      <c r="D21" s="15"/>
      <c r="E21" s="15"/>
      <c r="F21" s="15"/>
      <c r="G21" s="15"/>
      <c r="H21" s="15" t="str">
        <f>Data!E18</f>
        <v>Overdue</v>
      </c>
    </row>
    <row r="22" spans="1:8" ht="15" thickBot="1" x14ac:dyDescent="0.35">
      <c r="A22" s="59" t="str">
        <f>Data!B19</f>
        <v>Design</v>
      </c>
      <c r="B22" s="15" t="str">
        <f>Data!D19</f>
        <v>Person 4</v>
      </c>
      <c r="C22" s="15"/>
      <c r="D22" s="15"/>
      <c r="E22" s="15"/>
      <c r="F22" s="15"/>
      <c r="G22" s="15"/>
      <c r="H22" s="15" t="str">
        <f>Data!E19</f>
        <v>Complete</v>
      </c>
    </row>
    <row r="23" spans="1:8" ht="15" thickBot="1" x14ac:dyDescent="0.35">
      <c r="A23" s="59" t="str">
        <f>Data!B20</f>
        <v>Project Testing</v>
      </c>
      <c r="B23" s="15" t="str">
        <f>Data!D20</f>
        <v>Person 1</v>
      </c>
      <c r="C23" s="15"/>
      <c r="D23" s="15"/>
      <c r="E23" s="15"/>
      <c r="F23" s="15"/>
      <c r="G23" s="15"/>
      <c r="H23" s="15" t="str">
        <f>Data!E20</f>
        <v>In Progress</v>
      </c>
    </row>
    <row r="24" spans="1:8" ht="15" thickBot="1" x14ac:dyDescent="0.35">
      <c r="A24" s="99"/>
      <c r="B24" s="97"/>
      <c r="C24" s="97"/>
      <c r="D24" s="97"/>
      <c r="E24" s="97"/>
      <c r="F24" s="97"/>
      <c r="G24" s="97"/>
      <c r="H24" s="97"/>
    </row>
    <row r="25" spans="1:8" ht="18.600000000000001" thickBot="1" x14ac:dyDescent="0.4">
      <c r="A25" s="366" t="s">
        <v>1226</v>
      </c>
      <c r="B25" s="367"/>
      <c r="C25" s="367"/>
      <c r="D25" s="367"/>
      <c r="E25" s="367"/>
      <c r="F25" s="364" t="s">
        <v>1227</v>
      </c>
      <c r="G25" s="365"/>
      <c r="H25" s="365"/>
    </row>
    <row r="26" spans="1:8" ht="15" thickBot="1" x14ac:dyDescent="0.35">
      <c r="A26" s="93" t="s">
        <v>1228</v>
      </c>
      <c r="B26" s="91" t="s">
        <v>26</v>
      </c>
      <c r="C26" s="91" t="s">
        <v>1229</v>
      </c>
      <c r="D26" s="89"/>
      <c r="E26" s="98"/>
      <c r="F26" s="15" t="s">
        <v>1230</v>
      </c>
      <c r="G26" s="15"/>
      <c r="H26" s="15"/>
    </row>
    <row r="27" spans="1:8" ht="15" thickBot="1" x14ac:dyDescent="0.35">
      <c r="A27" s="59" t="str">
        <f>IFERROR(Data!C195,"")</f>
        <v>Machinery breakdown</v>
      </c>
      <c r="B27" s="15" t="str">
        <f>IFERROR(Data!D195,"")</f>
        <v>Delay schedule</v>
      </c>
      <c r="C27" s="15" t="str">
        <f>IFERROR(Data!E195,"")</f>
        <v>Backup supplier</v>
      </c>
      <c r="D27" s="84"/>
      <c r="E27" s="92"/>
      <c r="F27" s="15" t="s">
        <v>1231</v>
      </c>
      <c r="G27" s="15"/>
      <c r="H27" s="15"/>
    </row>
    <row r="28" spans="1:8" ht="15" thickBot="1" x14ac:dyDescent="0.35">
      <c r="A28" s="59" t="str">
        <f>IFERROR(Data!C196,"")</f>
        <v>Machine uptime 95%</v>
      </c>
      <c r="B28" s="15" t="str">
        <f>IFERROR(Data!D196,"")</f>
        <v>Cost variance</v>
      </c>
      <c r="C28" s="15" t="str">
        <f>IFERROR(Data!E196,"")</f>
        <v>Monitor weekly</v>
      </c>
      <c r="D28" s="84"/>
      <c r="E28" s="92"/>
      <c r="F28" s="15" t="s">
        <v>1232</v>
      </c>
      <c r="G28" s="15"/>
      <c r="H28" s="15"/>
    </row>
    <row r="29" spans="1:8" ht="29.4" thickBot="1" x14ac:dyDescent="0.35">
      <c r="A29" s="59" t="str">
        <f>IFERROR(Data!C197,"")</f>
        <v>Late permit review</v>
      </c>
      <c r="B29" s="15" t="str">
        <f>IFERROR(Data!D197,"")</f>
        <v>Schedule slip</v>
      </c>
      <c r="C29" s="15" t="str">
        <f>IFERROR(Data!E197,"")</f>
        <v>Escalate city office</v>
      </c>
      <c r="D29" s="84"/>
      <c r="E29" s="92"/>
      <c r="F29" s="15"/>
      <c r="G29" s="15"/>
      <c r="H29" s="15"/>
    </row>
    <row r="30" spans="1:8" ht="15" thickBot="1" x14ac:dyDescent="0.35">
      <c r="A30" s="99"/>
      <c r="B30" s="97"/>
      <c r="C30" s="97"/>
      <c r="D30" s="87"/>
      <c r="E30" s="87"/>
      <c r="F30" s="97"/>
      <c r="G30" s="97"/>
      <c r="H30" s="97"/>
    </row>
    <row r="31" spans="1:8" ht="18.600000000000001" thickBot="1" x14ac:dyDescent="0.4">
      <c r="A31" s="368" t="s">
        <v>1233</v>
      </c>
      <c r="B31" s="369"/>
      <c r="C31" s="369"/>
      <c r="D31" s="369"/>
      <c r="E31" s="369"/>
      <c r="F31" s="369"/>
      <c r="G31" s="369"/>
      <c r="H31" s="369"/>
    </row>
    <row r="32" spans="1:8" ht="30.75" customHeight="1" x14ac:dyDescent="0.3">
      <c r="A32" s="362" t="str">
        <f>"Next milestone: "&amp;Data!B20</f>
        <v>Next milestone: Project Testing</v>
      </c>
      <c r="B32" s="89"/>
      <c r="C32" s="85"/>
      <c r="D32" s="85"/>
      <c r="E32" s="85"/>
      <c r="F32" s="85"/>
      <c r="G32" s="85"/>
      <c r="H32" s="85"/>
    </row>
    <row r="33" spans="1:1" ht="15" thickBot="1" x14ac:dyDescent="0.35">
      <c r="A33" s="363"/>
    </row>
  </sheetData>
  <mergeCells count="9">
    <mergeCell ref="A32:A33"/>
    <mergeCell ref="A1:H2"/>
    <mergeCell ref="F25:H25"/>
    <mergeCell ref="A25:E25"/>
    <mergeCell ref="A31:H31"/>
    <mergeCell ref="A10:D10"/>
    <mergeCell ref="E10:H10"/>
    <mergeCell ref="A4:H4"/>
    <mergeCell ref="A17:H17"/>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theme="9" tint="0.39997558519241921"/>
  </sheetPr>
  <dimension ref="A1:H15"/>
  <sheetViews>
    <sheetView workbookViewId="0">
      <selection activeCell="C16" sqref="C16"/>
    </sheetView>
  </sheetViews>
  <sheetFormatPr defaultRowHeight="14.4" x14ac:dyDescent="0.3"/>
  <cols>
    <col min="1" max="1" width="10" customWidth="1"/>
    <col min="2" max="2" width="28" customWidth="1"/>
    <col min="3" max="5" width="12" customWidth="1"/>
    <col min="6" max="6" width="32" customWidth="1"/>
    <col min="7" max="7" width="20" customWidth="1"/>
    <col min="8" max="8" width="14" customWidth="1"/>
  </cols>
  <sheetData>
    <row r="1" spans="1:8" ht="27" customHeight="1" thickBot="1" x14ac:dyDescent="0.35">
      <c r="A1" s="333" t="s">
        <v>1234</v>
      </c>
      <c r="B1" s="333"/>
      <c r="C1" s="333"/>
      <c r="D1" s="333"/>
      <c r="E1" s="333"/>
      <c r="F1" s="333"/>
      <c r="G1" s="333"/>
      <c r="H1" s="333"/>
    </row>
    <row r="2" spans="1:8" ht="15" customHeight="1" thickBot="1" x14ac:dyDescent="0.35">
      <c r="A2" s="333"/>
      <c r="B2" s="333"/>
      <c r="C2" s="333"/>
      <c r="D2" s="333"/>
      <c r="E2" s="333"/>
      <c r="F2" s="333"/>
      <c r="G2" s="333"/>
      <c r="H2" s="333"/>
    </row>
    <row r="4" spans="1:8" ht="15" thickBot="1" x14ac:dyDescent="0.35">
      <c r="A4" s="210" t="s">
        <v>266</v>
      </c>
      <c r="B4" s="199" t="s">
        <v>1235</v>
      </c>
      <c r="C4" s="200" t="s">
        <v>1236</v>
      </c>
      <c r="D4" s="195" t="s">
        <v>26</v>
      </c>
      <c r="E4" s="211" t="s">
        <v>269</v>
      </c>
      <c r="F4" s="198" t="s">
        <v>659</v>
      </c>
      <c r="G4" s="212" t="s">
        <v>1237</v>
      </c>
      <c r="H4" s="203" t="s">
        <v>78</v>
      </c>
    </row>
    <row r="5" spans="1:8" ht="15" thickBot="1" x14ac:dyDescent="0.35">
      <c r="A5" s="59" t="str">
        <f t="shared" ref="A5:A14" si="0">"R-"&amp;TEXT(ROW()-4,"00")</f>
        <v>R-01</v>
      </c>
      <c r="B5" s="15" t="str">
        <f>IFERROR(Data!C195,"")</f>
        <v>Machinery breakdown</v>
      </c>
      <c r="C5" s="15" t="str">
        <f>IFERROR(Data!F195,"")</f>
        <v>High</v>
      </c>
      <c r="D5" s="15" t="str">
        <f>IFERROR(Data!F195,"")</f>
        <v>High</v>
      </c>
      <c r="E5" s="15" t="str">
        <f t="shared" ref="E5:E14" si="1">IF(C5="High","Red",IF(C5="Medium","Amber","Yellow"))</f>
        <v>Red</v>
      </c>
      <c r="F5" s="15" t="str">
        <f>IFERROR(Data!E195,"")</f>
        <v>Backup supplier</v>
      </c>
      <c r="G5" s="15" t="str">
        <f>Data!B5</f>
        <v>Template22</v>
      </c>
      <c r="H5" s="15" t="s">
        <v>275</v>
      </c>
    </row>
    <row r="6" spans="1:8" ht="15" thickBot="1" x14ac:dyDescent="0.35">
      <c r="A6" s="59" t="str">
        <f t="shared" si="0"/>
        <v>R-02</v>
      </c>
      <c r="B6" s="15" t="str">
        <f>IFERROR(Data!C196,"")</f>
        <v>Machine uptime 95%</v>
      </c>
      <c r="C6" s="15" t="str">
        <f>IFERROR(Data!F196,"")</f>
        <v>High</v>
      </c>
      <c r="D6" s="15" t="str">
        <f>IFERROR(Data!F196,"")</f>
        <v>High</v>
      </c>
      <c r="E6" s="15" t="str">
        <f t="shared" si="1"/>
        <v>Red</v>
      </c>
      <c r="F6" s="15" t="str">
        <f>IFERROR(Data!E196,"")</f>
        <v>Monitor weekly</v>
      </c>
      <c r="G6" s="15" t="str">
        <f>Data!B5</f>
        <v>Template22</v>
      </c>
      <c r="H6" s="15" t="s">
        <v>275</v>
      </c>
    </row>
    <row r="7" spans="1:8" ht="15" thickBot="1" x14ac:dyDescent="0.35">
      <c r="A7" s="59" t="str">
        <f t="shared" si="0"/>
        <v>R-03</v>
      </c>
      <c r="B7" s="15" t="str">
        <f>IFERROR(Data!C197,"")</f>
        <v>Late permit review</v>
      </c>
      <c r="C7" s="15" t="str">
        <f>IFERROR(Data!F197,"")</f>
        <v>Low</v>
      </c>
      <c r="D7" s="15" t="str">
        <f>IFERROR(Data!F197,"")</f>
        <v>Low</v>
      </c>
      <c r="E7" s="15" t="str">
        <f t="shared" si="1"/>
        <v>Yellow</v>
      </c>
      <c r="F7" s="15" t="str">
        <f>IFERROR(Data!E197,"")</f>
        <v>Escalate city office</v>
      </c>
      <c r="G7" s="15" t="str">
        <f>Data!B5</f>
        <v>Template22</v>
      </c>
      <c r="H7" s="15" t="s">
        <v>275</v>
      </c>
    </row>
    <row r="8" spans="1:8" ht="15" thickBot="1" x14ac:dyDescent="0.35">
      <c r="A8" s="59" t="str">
        <f t="shared" si="0"/>
        <v>R-04</v>
      </c>
      <c r="B8" s="15" t="str">
        <f>IFERROR(Data!C198,"")</f>
        <v>Venue access approval</v>
      </c>
      <c r="C8" s="15" t="str">
        <f>IFERROR(Data!F198,"")</f>
        <v>Medium</v>
      </c>
      <c r="D8" s="15" t="str">
        <f>IFERROR(Data!F198,"")</f>
        <v>Medium</v>
      </c>
      <c r="E8" s="15" t="str">
        <f t="shared" si="1"/>
        <v>Amber</v>
      </c>
      <c r="F8" s="15" t="str">
        <f>IFERROR(Data!E198,"")</f>
        <v>Confirm date</v>
      </c>
      <c r="G8" s="15" t="str">
        <f>Data!B5</f>
        <v>Template22</v>
      </c>
      <c r="H8" s="15" t="s">
        <v>275</v>
      </c>
    </row>
    <row r="9" spans="1:8" ht="15" thickBot="1" x14ac:dyDescent="0.35">
      <c r="A9" s="59" t="str">
        <f t="shared" si="0"/>
        <v>R-05</v>
      </c>
      <c r="B9" s="15">
        <f>IFERROR(Data!C199,"")</f>
        <v>0</v>
      </c>
      <c r="C9" s="15">
        <f>IFERROR(Data!F199,"")</f>
        <v>0</v>
      </c>
      <c r="D9" s="15">
        <f>IFERROR(Data!F199,"")</f>
        <v>0</v>
      </c>
      <c r="E9" s="15" t="str">
        <f t="shared" si="1"/>
        <v>Yellow</v>
      </c>
      <c r="F9" s="15">
        <f>IFERROR(Data!E199,"")</f>
        <v>0</v>
      </c>
      <c r="G9" s="15" t="str">
        <f>Data!B5</f>
        <v>Template22</v>
      </c>
      <c r="H9" s="15" t="s">
        <v>275</v>
      </c>
    </row>
    <row r="10" spans="1:8" ht="15" thickBot="1" x14ac:dyDescent="0.35">
      <c r="A10" s="59" t="str">
        <f t="shared" si="0"/>
        <v>R-06</v>
      </c>
      <c r="B10" s="15">
        <f>IFERROR(Data!C200,"")</f>
        <v>0</v>
      </c>
      <c r="C10" s="15">
        <f>IFERROR(Data!F200,"")</f>
        <v>0</v>
      </c>
      <c r="D10" s="15">
        <f>IFERROR(Data!F200,"")</f>
        <v>0</v>
      </c>
      <c r="E10" s="15" t="str">
        <f t="shared" si="1"/>
        <v>Yellow</v>
      </c>
      <c r="F10" s="15">
        <f>IFERROR(Data!E200,"")</f>
        <v>0</v>
      </c>
      <c r="G10" s="15" t="str">
        <f>Data!B5</f>
        <v>Template22</v>
      </c>
      <c r="H10" s="15" t="s">
        <v>275</v>
      </c>
    </row>
    <row r="11" spans="1:8" ht="15" thickBot="1" x14ac:dyDescent="0.35">
      <c r="A11" s="59" t="str">
        <f t="shared" si="0"/>
        <v>R-07</v>
      </c>
      <c r="B11" s="15">
        <f>IFERROR(Data!C201,"")</f>
        <v>0</v>
      </c>
      <c r="C11" s="15">
        <f>IFERROR(Data!F201,"")</f>
        <v>0</v>
      </c>
      <c r="D11" s="15">
        <f>IFERROR(Data!F201,"")</f>
        <v>0</v>
      </c>
      <c r="E11" s="15" t="str">
        <f t="shared" si="1"/>
        <v>Yellow</v>
      </c>
      <c r="F11" s="15">
        <f>IFERROR(Data!E201,"")</f>
        <v>0</v>
      </c>
      <c r="G11" s="15" t="str">
        <f>Data!B5</f>
        <v>Template22</v>
      </c>
      <c r="H11" s="15" t="s">
        <v>275</v>
      </c>
    </row>
    <row r="12" spans="1:8" ht="15" thickBot="1" x14ac:dyDescent="0.35">
      <c r="A12" s="59" t="str">
        <f t="shared" si="0"/>
        <v>R-08</v>
      </c>
      <c r="B12" s="15">
        <f>IFERROR(Data!C202,"")</f>
        <v>0</v>
      </c>
      <c r="C12" s="15">
        <f>IFERROR(Data!F202,"")</f>
        <v>0</v>
      </c>
      <c r="D12" s="15">
        <f>IFERROR(Data!F202,"")</f>
        <v>0</v>
      </c>
      <c r="E12" s="15" t="str">
        <f t="shared" si="1"/>
        <v>Yellow</v>
      </c>
      <c r="F12" s="15">
        <f>IFERROR(Data!E202,"")</f>
        <v>0</v>
      </c>
      <c r="G12" s="15" t="str">
        <f>Data!B5</f>
        <v>Template22</v>
      </c>
      <c r="H12" s="15" t="s">
        <v>275</v>
      </c>
    </row>
    <row r="13" spans="1:8" ht="15" thickBot="1" x14ac:dyDescent="0.35">
      <c r="A13" s="59" t="str">
        <f t="shared" si="0"/>
        <v>R-09</v>
      </c>
      <c r="B13" s="15">
        <f>IFERROR(Data!C203,"")</f>
        <v>0</v>
      </c>
      <c r="C13" s="15">
        <f>IFERROR(Data!F203,"")</f>
        <v>0</v>
      </c>
      <c r="D13" s="15">
        <f>IFERROR(Data!F203,"")</f>
        <v>0</v>
      </c>
      <c r="E13" s="15" t="str">
        <f t="shared" si="1"/>
        <v>Yellow</v>
      </c>
      <c r="F13" s="15">
        <f>IFERROR(Data!E203,"")</f>
        <v>0</v>
      </c>
      <c r="G13" s="15" t="str">
        <f>Data!B5</f>
        <v>Template22</v>
      </c>
      <c r="H13" s="15" t="s">
        <v>275</v>
      </c>
    </row>
    <row r="14" spans="1:8" ht="15" thickBot="1" x14ac:dyDescent="0.35">
      <c r="A14" s="59" t="str">
        <f t="shared" si="0"/>
        <v>R-10</v>
      </c>
      <c r="B14" s="15">
        <f>IFERROR(Data!C204,"")</f>
        <v>0</v>
      </c>
      <c r="C14" s="15">
        <f>IFERROR(Data!F204,"")</f>
        <v>0</v>
      </c>
      <c r="D14" s="15">
        <f>IFERROR(Data!F204,"")</f>
        <v>0</v>
      </c>
      <c r="E14" s="15" t="str">
        <f t="shared" si="1"/>
        <v>Yellow</v>
      </c>
      <c r="F14" s="15">
        <f>IFERROR(Data!E204,"")</f>
        <v>0</v>
      </c>
      <c r="G14" s="15" t="str">
        <f>Data!B5</f>
        <v>Template22</v>
      </c>
      <c r="H14" s="15" t="s">
        <v>275</v>
      </c>
    </row>
    <row r="15" spans="1:8" x14ac:dyDescent="0.3">
      <c r="A15" s="89"/>
      <c r="B15" s="85"/>
      <c r="C15" s="85"/>
      <c r="D15" s="85"/>
      <c r="E15" s="85"/>
      <c r="F15" s="85"/>
      <c r="G15" s="85"/>
      <c r="H15" s="85"/>
    </row>
  </sheetData>
  <mergeCells count="1">
    <mergeCell ref="A1:H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00000"/>
  </sheetPr>
  <dimension ref="A1:D31"/>
  <sheetViews>
    <sheetView workbookViewId="0">
      <selection activeCell="C13" sqref="C13"/>
    </sheetView>
  </sheetViews>
  <sheetFormatPr defaultRowHeight="14.4" x14ac:dyDescent="0.3"/>
  <cols>
    <col min="1" max="1" width="28" customWidth="1"/>
    <col min="2" max="2" width="36" customWidth="1"/>
    <col min="3" max="3" width="26" customWidth="1"/>
    <col min="4" max="4" width="28" customWidth="1"/>
  </cols>
  <sheetData>
    <row r="1" spans="1:4" ht="29.25" customHeight="1" thickBot="1" x14ac:dyDescent="0.35">
      <c r="A1" s="333" t="s">
        <v>1238</v>
      </c>
      <c r="B1" s="333"/>
      <c r="C1" s="333"/>
      <c r="D1" s="333"/>
    </row>
    <row r="2" spans="1:4" ht="15" customHeight="1" thickBot="1" x14ac:dyDescent="0.35">
      <c r="A2" s="333"/>
      <c r="B2" s="333"/>
      <c r="C2" s="333"/>
      <c r="D2" s="333"/>
    </row>
    <row r="4" spans="1:4" ht="18.600000000000001" thickBot="1" x14ac:dyDescent="0.4">
      <c r="A4" s="370" t="s">
        <v>942</v>
      </c>
      <c r="B4" s="371"/>
      <c r="C4" s="371"/>
      <c r="D4" s="371"/>
    </row>
    <row r="5" spans="1:4" ht="15" thickBot="1" x14ac:dyDescent="0.35">
      <c r="A5" s="59" t="s">
        <v>1004</v>
      </c>
      <c r="B5" s="15" t="str">
        <f>Data!B4</f>
        <v>Olympic International</v>
      </c>
      <c r="C5" s="15"/>
      <c r="D5" s="15"/>
    </row>
    <row r="6" spans="1:4" ht="15" thickBot="1" x14ac:dyDescent="0.35">
      <c r="A6" s="59" t="s">
        <v>1170</v>
      </c>
      <c r="B6" s="15" t="str">
        <f>Data!B5</f>
        <v>Template22</v>
      </c>
      <c r="C6" s="15"/>
      <c r="D6" s="15"/>
    </row>
    <row r="7" spans="1:4" ht="15" thickBot="1" x14ac:dyDescent="0.35">
      <c r="A7" s="59" t="s">
        <v>1212</v>
      </c>
      <c r="B7" s="15" t="str">
        <f>Data!B6</f>
        <v>Olympic International</v>
      </c>
      <c r="C7" s="15"/>
      <c r="D7" s="15"/>
    </row>
    <row r="8" spans="1:4" ht="15" thickBot="1" x14ac:dyDescent="0.35">
      <c r="A8" s="59" t="s">
        <v>1239</v>
      </c>
      <c r="B8" s="15">
        <f>Data!B9</f>
        <v>45641</v>
      </c>
      <c r="C8" s="15"/>
      <c r="D8" s="15"/>
    </row>
    <row r="9" spans="1:4" ht="15" thickBot="1" x14ac:dyDescent="0.35">
      <c r="A9" s="99"/>
      <c r="B9" s="97"/>
      <c r="C9" s="97"/>
      <c r="D9" s="97"/>
    </row>
    <row r="10" spans="1:4" ht="18.600000000000001" thickBot="1" x14ac:dyDescent="0.4">
      <c r="A10" s="377" t="s">
        <v>1240</v>
      </c>
      <c r="B10" s="378"/>
      <c r="C10" s="378"/>
      <c r="D10" s="378"/>
    </row>
    <row r="11" spans="1:4" ht="29.4" thickBot="1" x14ac:dyDescent="0.35">
      <c r="A11" s="59" t="s">
        <v>1241</v>
      </c>
      <c r="B11" s="15" t="s">
        <v>1242</v>
      </c>
      <c r="C11" s="15"/>
      <c r="D11" s="15"/>
    </row>
    <row r="12" spans="1:4" ht="29.4" thickBot="1" x14ac:dyDescent="0.35">
      <c r="A12" s="59" t="s">
        <v>1243</v>
      </c>
      <c r="B12" s="15" t="s">
        <v>1244</v>
      </c>
      <c r="C12" s="15"/>
      <c r="D12" s="15"/>
    </row>
    <row r="13" spans="1:4" ht="15" thickBot="1" x14ac:dyDescent="0.35">
      <c r="A13" s="99"/>
      <c r="B13" s="97"/>
      <c r="C13" s="97"/>
      <c r="D13" s="97"/>
    </row>
    <row r="14" spans="1:4" ht="18.600000000000001" thickBot="1" x14ac:dyDescent="0.4">
      <c r="A14" s="379" t="s">
        <v>1245</v>
      </c>
      <c r="B14" s="380"/>
      <c r="C14" s="380"/>
      <c r="D14" s="380"/>
    </row>
    <row r="15" spans="1:4" ht="15" thickBot="1" x14ac:dyDescent="0.35">
      <c r="A15" s="93" t="s">
        <v>86</v>
      </c>
      <c r="B15" s="91" t="s">
        <v>936</v>
      </c>
      <c r="C15" s="91" t="s">
        <v>267</v>
      </c>
      <c r="D15" s="15"/>
    </row>
    <row r="16" spans="1:4" ht="15" thickBot="1" x14ac:dyDescent="0.35">
      <c r="A16" s="59" t="str">
        <f t="shared" ref="A16:A21" si="0">"1."&amp;ROW()-16</f>
        <v>1.0</v>
      </c>
      <c r="B16" s="15" t="str">
        <f>IFERROR(Data!B16,"")</f>
        <v>Meet Client</v>
      </c>
      <c r="C16" s="15" t="str">
        <f>IFERROR(Data!C16&amp;" task","")</f>
        <v>Initiation task</v>
      </c>
      <c r="D16" s="15"/>
    </row>
    <row r="17" spans="1:4" ht="15" thickBot="1" x14ac:dyDescent="0.35">
      <c r="A17" s="59" t="str">
        <f t="shared" si="0"/>
        <v>1.1</v>
      </c>
      <c r="B17" s="15" t="str">
        <f>IFERROR(Data!B17,"")</f>
        <v>Requirements</v>
      </c>
      <c r="C17" s="15" t="str">
        <f>IFERROR(Data!C17&amp;" task","")</f>
        <v>Planning task</v>
      </c>
      <c r="D17" s="15"/>
    </row>
    <row r="18" spans="1:4" ht="15" thickBot="1" x14ac:dyDescent="0.35">
      <c r="A18" s="59" t="str">
        <f t="shared" si="0"/>
        <v>1.2</v>
      </c>
      <c r="B18" s="15" t="str">
        <f>IFERROR(Data!B18,"")</f>
        <v>Inputs</v>
      </c>
      <c r="C18" s="15" t="str">
        <f>IFERROR(Data!C18&amp;" task","")</f>
        <v>Planning task</v>
      </c>
      <c r="D18" s="15"/>
    </row>
    <row r="19" spans="1:4" ht="15" thickBot="1" x14ac:dyDescent="0.35">
      <c r="A19" s="59" t="str">
        <f t="shared" si="0"/>
        <v>1.3</v>
      </c>
      <c r="B19" s="15" t="str">
        <f>IFERROR(Data!B19,"")</f>
        <v>Design</v>
      </c>
      <c r="C19" s="15" t="str">
        <f>IFERROR(Data!C19&amp;" task","")</f>
        <v>Planning task</v>
      </c>
      <c r="D19" s="15"/>
    </row>
    <row r="20" spans="1:4" ht="15" thickBot="1" x14ac:dyDescent="0.35">
      <c r="A20" s="59" t="str">
        <f t="shared" si="0"/>
        <v>1.4</v>
      </c>
      <c r="B20" s="15" t="str">
        <f>IFERROR(Data!B20,"")</f>
        <v>Project Testing</v>
      </c>
      <c r="C20" s="15" t="str">
        <f>IFERROR(Data!C20&amp;" task","")</f>
        <v>Execution task</v>
      </c>
      <c r="D20" s="15"/>
    </row>
    <row r="21" spans="1:4" ht="15" thickBot="1" x14ac:dyDescent="0.35">
      <c r="A21" s="59" t="str">
        <f t="shared" si="0"/>
        <v>1.5</v>
      </c>
      <c r="B21" s="15" t="str">
        <f>IFERROR(Data!B21,"")</f>
        <v>Process</v>
      </c>
      <c r="C21" s="15" t="str">
        <f>IFERROR(Data!C21&amp;" task","")</f>
        <v>Execution task</v>
      </c>
      <c r="D21" s="15"/>
    </row>
    <row r="22" spans="1:4" ht="15" thickBot="1" x14ac:dyDescent="0.35">
      <c r="A22" s="99"/>
      <c r="B22" s="97"/>
      <c r="C22" s="97"/>
      <c r="D22" s="97"/>
    </row>
    <row r="23" spans="1:4" ht="18.600000000000001" thickBot="1" x14ac:dyDescent="0.4">
      <c r="A23" s="372" t="s">
        <v>1246</v>
      </c>
      <c r="B23" s="373"/>
      <c r="C23" s="373"/>
      <c r="D23" s="373"/>
    </row>
    <row r="24" spans="1:4" ht="31.8" thickBot="1" x14ac:dyDescent="0.35">
      <c r="A24" s="101" t="s">
        <v>1247</v>
      </c>
      <c r="B24" s="100" t="s">
        <v>1248</v>
      </c>
      <c r="C24" s="100"/>
      <c r="D24" s="100"/>
    </row>
    <row r="25" spans="1:4" ht="31.8" thickBot="1" x14ac:dyDescent="0.35">
      <c r="A25" s="101" t="s">
        <v>1096</v>
      </c>
      <c r="B25" s="100" t="s">
        <v>1249</v>
      </c>
      <c r="C25" s="100"/>
      <c r="D25" s="100"/>
    </row>
    <row r="26" spans="1:4" ht="15" thickBot="1" x14ac:dyDescent="0.35">
      <c r="A26" s="99"/>
      <c r="B26" s="97"/>
      <c r="C26" s="97"/>
      <c r="D26" s="97"/>
    </row>
    <row r="27" spans="1:4" ht="18.600000000000001" thickBot="1" x14ac:dyDescent="0.4">
      <c r="A27" s="375" t="s">
        <v>726</v>
      </c>
      <c r="B27" s="376"/>
      <c r="C27" s="376"/>
      <c r="D27" s="376"/>
    </row>
    <row r="28" spans="1:4" ht="15" thickBot="1" x14ac:dyDescent="0.35">
      <c r="A28" s="93" t="s">
        <v>200</v>
      </c>
      <c r="B28" s="91" t="s">
        <v>1250</v>
      </c>
      <c r="C28" s="15"/>
      <c r="D28" s="15"/>
    </row>
    <row r="29" spans="1:4" ht="29.4" thickBot="1" x14ac:dyDescent="0.35">
      <c r="A29" s="59" t="s">
        <v>205</v>
      </c>
      <c r="B29" s="15" t="s">
        <v>1251</v>
      </c>
      <c r="C29" s="15"/>
      <c r="D29" s="15"/>
    </row>
    <row r="30" spans="1:4" ht="15" thickBot="1" x14ac:dyDescent="0.35">
      <c r="A30" s="59" t="s">
        <v>212</v>
      </c>
      <c r="B30" s="15" t="s">
        <v>1252</v>
      </c>
      <c r="C30" s="15"/>
      <c r="D30" s="15"/>
    </row>
    <row r="31" spans="1:4" ht="15" thickBot="1" x14ac:dyDescent="0.35">
      <c r="A31" s="59" t="s">
        <v>565</v>
      </c>
      <c r="B31" s="15" t="s">
        <v>1253</v>
      </c>
      <c r="C31" s="15"/>
      <c r="D31" s="15"/>
    </row>
  </sheetData>
  <mergeCells count="6">
    <mergeCell ref="A1:D2"/>
    <mergeCell ref="A23:D23"/>
    <mergeCell ref="A27:D27"/>
    <mergeCell ref="A4:D4"/>
    <mergeCell ref="A10:D10"/>
    <mergeCell ref="A14:D14"/>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002060"/>
  </sheetPr>
  <dimension ref="A1:I24"/>
  <sheetViews>
    <sheetView workbookViewId="0">
      <selection activeCell="C13" sqref="C13"/>
    </sheetView>
  </sheetViews>
  <sheetFormatPr defaultRowHeight="14.4" x14ac:dyDescent="0.3"/>
  <cols>
    <col min="1" max="1" width="12" customWidth="1"/>
    <col min="2" max="2" width="28" customWidth="1"/>
    <col min="3" max="5" width="18" customWidth="1"/>
    <col min="6" max="6" width="20" customWidth="1"/>
    <col min="7" max="7" width="22" customWidth="1"/>
    <col min="8" max="9" width="16" customWidth="1"/>
  </cols>
  <sheetData>
    <row r="1" spans="1:9" ht="29.25" customHeight="1" thickBot="1" x14ac:dyDescent="0.35">
      <c r="A1" s="333" t="s">
        <v>1254</v>
      </c>
      <c r="B1" s="333"/>
      <c r="C1" s="333"/>
      <c r="D1" s="333"/>
      <c r="E1" s="333"/>
      <c r="F1" s="333"/>
      <c r="G1" s="333"/>
      <c r="H1" s="333"/>
      <c r="I1" s="333"/>
    </row>
    <row r="2" spans="1:9" ht="15" customHeight="1" thickBot="1" x14ac:dyDescent="0.35">
      <c r="A2" s="333"/>
      <c r="B2" s="333"/>
      <c r="C2" s="333"/>
      <c r="D2" s="333"/>
      <c r="E2" s="333"/>
      <c r="F2" s="333"/>
      <c r="G2" s="333"/>
      <c r="H2" s="333"/>
      <c r="I2" s="333"/>
    </row>
    <row r="4" spans="1:9" ht="18.600000000000001" thickBot="1" x14ac:dyDescent="0.4">
      <c r="A4" s="375" t="s">
        <v>1255</v>
      </c>
      <c r="B4" s="376"/>
      <c r="C4" s="376"/>
      <c r="D4" s="376"/>
      <c r="E4" s="381" t="s">
        <v>1256</v>
      </c>
      <c r="F4" s="369"/>
      <c r="G4" s="369"/>
      <c r="H4" s="369"/>
      <c r="I4" s="369"/>
    </row>
    <row r="5" spans="1:9" ht="43.8" thickBot="1" x14ac:dyDescent="0.35">
      <c r="A5" s="59" t="s">
        <v>1004</v>
      </c>
      <c r="B5" s="15" t="str">
        <f>Data!B4</f>
        <v>Olympic International</v>
      </c>
      <c r="C5" s="15"/>
      <c r="D5" s="15"/>
      <c r="E5" s="15" t="s">
        <v>1257</v>
      </c>
      <c r="F5" s="15"/>
      <c r="G5" s="15"/>
      <c r="H5" s="15"/>
      <c r="I5" s="15"/>
    </row>
    <row r="6" spans="1:9" ht="43.8" thickBot="1" x14ac:dyDescent="0.35">
      <c r="A6" s="59" t="s">
        <v>1170</v>
      </c>
      <c r="B6" s="15" t="str">
        <f>Data!B5</f>
        <v>Template22</v>
      </c>
      <c r="C6" s="15"/>
      <c r="D6" s="15"/>
      <c r="E6" s="15" t="s">
        <v>1258</v>
      </c>
      <c r="F6" s="15"/>
      <c r="G6" s="15"/>
      <c r="H6" s="15"/>
      <c r="I6" s="15"/>
    </row>
    <row r="7" spans="1:9" ht="29.4" thickBot="1" x14ac:dyDescent="0.35">
      <c r="A7" s="59" t="s">
        <v>1169</v>
      </c>
      <c r="B7" s="15">
        <f>Data!B9</f>
        <v>45641</v>
      </c>
      <c r="C7" s="15"/>
      <c r="D7" s="15"/>
      <c r="E7" s="15" t="s">
        <v>1259</v>
      </c>
      <c r="F7" s="15"/>
      <c r="G7" s="15"/>
      <c r="H7" s="15"/>
      <c r="I7" s="15"/>
    </row>
    <row r="8" spans="1:9" ht="15" thickBot="1" x14ac:dyDescent="0.35">
      <c r="A8" s="99"/>
      <c r="B8" s="97"/>
      <c r="C8" s="97"/>
      <c r="D8" s="97"/>
      <c r="E8" s="97"/>
      <c r="F8" s="97"/>
      <c r="G8" s="97"/>
      <c r="H8" s="97"/>
      <c r="I8" s="97"/>
    </row>
    <row r="9" spans="1:9" ht="18.600000000000001" thickBot="1" x14ac:dyDescent="0.4">
      <c r="A9" s="377" t="s">
        <v>1260</v>
      </c>
      <c r="B9" s="378"/>
      <c r="C9" s="378"/>
      <c r="D9" s="372" t="s">
        <v>1261</v>
      </c>
      <c r="E9" s="373"/>
      <c r="F9" s="373"/>
      <c r="G9" s="370" t="s">
        <v>1262</v>
      </c>
      <c r="H9" s="371"/>
      <c r="I9" s="371"/>
    </row>
    <row r="10" spans="1:9" ht="15" thickBot="1" x14ac:dyDescent="0.35">
      <c r="A10" s="88" t="s">
        <v>74</v>
      </c>
      <c r="B10" s="86" t="s">
        <v>745</v>
      </c>
      <c r="C10" s="102"/>
      <c r="D10" s="86" t="s">
        <v>746</v>
      </c>
      <c r="E10" s="86" t="s">
        <v>747</v>
      </c>
      <c r="F10" s="86" t="s">
        <v>748</v>
      </c>
      <c r="G10" s="86" t="s">
        <v>75</v>
      </c>
      <c r="H10" s="86" t="s">
        <v>77</v>
      </c>
      <c r="I10" s="86" t="s">
        <v>78</v>
      </c>
    </row>
    <row r="11" spans="1:9" ht="15" thickBot="1" x14ac:dyDescent="0.35">
      <c r="A11" s="59" t="str">
        <f>IFERROR(INDEX(Data!A:A,ROW()--297),"")</f>
        <v>C-001</v>
      </c>
      <c r="B11" s="15" t="str">
        <f>IFERROR(INDEX(Data!B:B,ROW()--297),"")</f>
        <v>Upgrade Software Platform</v>
      </c>
      <c r="C11" s="103"/>
      <c r="D11" s="15" t="str">
        <f>IFERROR(INDEX(Data!C:C,ROW()--297),"")</f>
        <v>IT Department</v>
      </c>
      <c r="E11" s="15" t="str">
        <f>IFERROR(INDEX(Data!D:D,ROW()--297),"")</f>
        <v>High</v>
      </c>
      <c r="F11" s="15" t="str">
        <f>IFERROR(INDEX(Data!E:E,ROW()--297),"")</f>
        <v>System downtime</v>
      </c>
      <c r="G11" s="15" t="str">
        <f>IFERROR(INDEX(Data!F:F,ROW()--297),"")</f>
        <v>Software Installation</v>
      </c>
      <c r="H11" s="15" t="str">
        <f>IFERROR(INDEX(Data!G:G,ROW()--297),"")</f>
        <v>Michael</v>
      </c>
      <c r="I11" s="15" t="str">
        <f>IFERROR(INDEX(Data!H:H,ROW()--297),"")</f>
        <v>In Progress</v>
      </c>
    </row>
    <row r="12" spans="1:9" ht="15" thickBot="1" x14ac:dyDescent="0.35">
      <c r="A12" s="59" t="str">
        <f>IFERROR(INDEX(Data!A:A,ROW()--296),"")</f>
        <v>C-001</v>
      </c>
      <c r="B12" s="15" t="str">
        <f>IFERROR(INDEX(Data!B:B,ROW()--296),"")</f>
        <v>Upgrade Software Platform</v>
      </c>
      <c r="C12" s="103"/>
      <c r="D12" s="15" t="str">
        <f>IFERROR(INDEX(Data!C:C,ROW()--296),"")</f>
        <v>IT Department</v>
      </c>
      <c r="E12" s="15" t="str">
        <f>IFERROR(INDEX(Data!D:D,ROW()--296),"")</f>
        <v>High</v>
      </c>
      <c r="F12" s="15" t="str">
        <f>IFERROR(INDEX(Data!E:E,ROW()--296),"")</f>
        <v>System downtime</v>
      </c>
      <c r="G12" s="15" t="str">
        <f>IFERROR(INDEX(Data!F:F,ROW()--296),"")</f>
        <v>Software Installation</v>
      </c>
      <c r="H12" s="15" t="str">
        <f>IFERROR(INDEX(Data!G:G,ROW()--296),"")</f>
        <v>Michael</v>
      </c>
      <c r="I12" s="15" t="str">
        <f>IFERROR(INDEX(Data!H:H,ROW()--296),"")</f>
        <v>In Progress</v>
      </c>
    </row>
    <row r="13" spans="1:9" ht="15" thickBot="1" x14ac:dyDescent="0.35">
      <c r="A13" s="59" t="str">
        <f>IFERROR(INDEX(Data!A:A,ROW()--295),"")</f>
        <v>C-001</v>
      </c>
      <c r="B13" s="15" t="str">
        <f>IFERROR(INDEX(Data!B:B,ROW()--295),"")</f>
        <v>Upgrade Software Platform</v>
      </c>
      <c r="C13" s="103"/>
      <c r="D13" s="15" t="str">
        <f>IFERROR(INDEX(Data!C:C,ROW()--295),"")</f>
        <v>IT Department</v>
      </c>
      <c r="E13" s="15" t="str">
        <f>IFERROR(INDEX(Data!D:D,ROW()--295),"")</f>
        <v>High</v>
      </c>
      <c r="F13" s="15" t="str">
        <f>IFERROR(INDEX(Data!E:E,ROW()--295),"")</f>
        <v>System downtime</v>
      </c>
      <c r="G13" s="15" t="str">
        <f>IFERROR(INDEX(Data!F:F,ROW()--295),"")</f>
        <v>Software Installation</v>
      </c>
      <c r="H13" s="15" t="str">
        <f>IFERROR(INDEX(Data!G:G,ROW()--295),"")</f>
        <v>Michael</v>
      </c>
      <c r="I13" s="15" t="str">
        <f>IFERROR(INDEX(Data!H:H,ROW()--295),"")</f>
        <v>In Progress</v>
      </c>
    </row>
    <row r="14" spans="1:9" ht="15" thickBot="1" x14ac:dyDescent="0.35">
      <c r="A14" s="59" t="str">
        <f>IFERROR(INDEX(Data!A:A,ROW()--294),"")</f>
        <v>C-001</v>
      </c>
      <c r="B14" s="15" t="str">
        <f>IFERROR(INDEX(Data!B:B,ROW()--294),"")</f>
        <v>Upgrade Software Platform</v>
      </c>
      <c r="C14" s="103"/>
      <c r="D14" s="15" t="str">
        <f>IFERROR(INDEX(Data!C:C,ROW()--294),"")</f>
        <v>IT Department</v>
      </c>
      <c r="E14" s="15" t="str">
        <f>IFERROR(INDEX(Data!D:D,ROW()--294),"")</f>
        <v>High</v>
      </c>
      <c r="F14" s="15" t="str">
        <f>IFERROR(INDEX(Data!E:E,ROW()--294),"")</f>
        <v>System downtime</v>
      </c>
      <c r="G14" s="15" t="str">
        <f>IFERROR(INDEX(Data!F:F,ROW()--294),"")</f>
        <v>Software Installation</v>
      </c>
      <c r="H14" s="15" t="str">
        <f>IFERROR(INDEX(Data!G:G,ROW()--294),"")</f>
        <v>Michael</v>
      </c>
      <c r="I14" s="15" t="str">
        <f>IFERROR(INDEX(Data!H:H,ROW()--294),"")</f>
        <v>In Progress</v>
      </c>
    </row>
    <row r="15" spans="1:9" ht="15" thickBot="1" x14ac:dyDescent="0.35">
      <c r="A15" s="59" t="str">
        <f>IFERROR(INDEX(Data!A:A,ROW()--293),"")</f>
        <v>C-001</v>
      </c>
      <c r="B15" s="15" t="str">
        <f>IFERROR(INDEX(Data!B:B,ROW()--293),"")</f>
        <v>Upgrade Software Platform</v>
      </c>
      <c r="C15" s="103"/>
      <c r="D15" s="15" t="str">
        <f>IFERROR(INDEX(Data!C:C,ROW()--293),"")</f>
        <v>IT Department</v>
      </c>
      <c r="E15" s="15" t="str">
        <f>IFERROR(INDEX(Data!D:D,ROW()--293),"")</f>
        <v>High</v>
      </c>
      <c r="F15" s="15" t="str">
        <f>IFERROR(INDEX(Data!E:E,ROW()--293),"")</f>
        <v>System downtime</v>
      </c>
      <c r="G15" s="15" t="str">
        <f>IFERROR(INDEX(Data!F:F,ROW()--293),"")</f>
        <v>Software Installation</v>
      </c>
      <c r="H15" s="15" t="str">
        <f>IFERROR(INDEX(Data!G:G,ROW()--293),"")</f>
        <v>Michael</v>
      </c>
      <c r="I15" s="15" t="str">
        <f>IFERROR(INDEX(Data!H:H,ROW()--293),"")</f>
        <v>In Progress</v>
      </c>
    </row>
    <row r="16" spans="1:9" x14ac:dyDescent="0.3">
      <c r="A16" s="89"/>
      <c r="B16" s="85"/>
      <c r="C16" s="1"/>
      <c r="D16" s="85"/>
      <c r="E16" s="85"/>
      <c r="F16" s="85"/>
      <c r="G16" s="85"/>
      <c r="H16" s="85"/>
      <c r="I16" s="85"/>
    </row>
    <row r="17" spans="1:9" ht="15" thickBot="1" x14ac:dyDescent="0.35">
      <c r="A17" s="90"/>
      <c r="B17" s="87"/>
      <c r="C17" s="87"/>
      <c r="D17" s="87"/>
      <c r="E17" s="87"/>
      <c r="F17" s="87"/>
      <c r="G17" s="1"/>
      <c r="H17" s="1"/>
      <c r="I17" s="1"/>
    </row>
    <row r="18" spans="1:9" ht="18.600000000000001" thickBot="1" x14ac:dyDescent="0.4">
      <c r="A18" s="375" t="s">
        <v>1263</v>
      </c>
      <c r="B18" s="376"/>
      <c r="C18" s="376"/>
      <c r="D18" s="376"/>
      <c r="E18" s="376"/>
      <c r="F18" s="376"/>
      <c r="G18" s="84"/>
      <c r="H18" s="1"/>
      <c r="I18" s="1"/>
    </row>
    <row r="19" spans="1:9" ht="15" thickBot="1" x14ac:dyDescent="0.35">
      <c r="A19" s="213" t="s">
        <v>87</v>
      </c>
      <c r="B19" s="214" t="s">
        <v>68</v>
      </c>
      <c r="C19" s="214" t="s">
        <v>69</v>
      </c>
      <c r="D19" s="214" t="s">
        <v>88</v>
      </c>
      <c r="E19" s="89"/>
      <c r="F19" s="85"/>
      <c r="G19" s="1"/>
      <c r="H19" s="1"/>
      <c r="I19" s="1"/>
    </row>
    <row r="20" spans="1:9" ht="29.4" thickBot="1" x14ac:dyDescent="0.35">
      <c r="A20" s="59" t="s">
        <v>109</v>
      </c>
      <c r="B20" s="15" t="s">
        <v>630</v>
      </c>
      <c r="C20" s="15" t="s">
        <v>1264</v>
      </c>
      <c r="D20" s="15" t="s">
        <v>1265</v>
      </c>
      <c r="E20" s="84"/>
      <c r="F20" s="1"/>
      <c r="G20" s="1"/>
      <c r="H20" s="1"/>
      <c r="I20" s="1"/>
    </row>
    <row r="21" spans="1:9" ht="29.4" thickBot="1" x14ac:dyDescent="0.35">
      <c r="A21" s="59" t="s">
        <v>1266</v>
      </c>
      <c r="B21" s="15" t="s">
        <v>1267</v>
      </c>
      <c r="C21" s="15" t="s">
        <v>795</v>
      </c>
      <c r="D21" s="15" t="s">
        <v>1268</v>
      </c>
      <c r="E21" s="84"/>
      <c r="F21" s="1"/>
      <c r="G21" s="1"/>
      <c r="H21" s="1"/>
      <c r="I21" s="1"/>
    </row>
    <row r="22" spans="1:9" ht="43.8" thickBot="1" x14ac:dyDescent="0.35">
      <c r="A22" s="59" t="s">
        <v>1269</v>
      </c>
      <c r="B22" s="15" t="s">
        <v>1270</v>
      </c>
      <c r="C22" s="15" t="s">
        <v>1271</v>
      </c>
      <c r="D22" s="15" t="s">
        <v>1272</v>
      </c>
      <c r="E22" s="84"/>
      <c r="F22" s="1"/>
      <c r="G22" s="1"/>
      <c r="H22" s="1"/>
      <c r="I22" s="1"/>
    </row>
    <row r="23" spans="1:9" x14ac:dyDescent="0.3">
      <c r="A23" s="89"/>
      <c r="B23" s="85"/>
      <c r="C23" s="85"/>
      <c r="D23" s="85"/>
      <c r="E23" s="1"/>
      <c r="F23" s="1"/>
      <c r="G23" s="1"/>
      <c r="H23" s="1"/>
      <c r="I23" s="1"/>
    </row>
    <row r="24" spans="1:9" x14ac:dyDescent="0.3">
      <c r="A24" s="84"/>
      <c r="B24" s="1"/>
      <c r="C24" s="1"/>
      <c r="D24" s="1"/>
      <c r="E24" s="1"/>
      <c r="F24" s="1"/>
      <c r="G24" s="1"/>
      <c r="H24" s="1"/>
      <c r="I24" s="1"/>
    </row>
  </sheetData>
  <mergeCells count="7">
    <mergeCell ref="A1:I2"/>
    <mergeCell ref="A18:F18"/>
    <mergeCell ref="E4:I4"/>
    <mergeCell ref="A4:D4"/>
    <mergeCell ref="A9:C9"/>
    <mergeCell ref="D9:F9"/>
    <mergeCell ref="G9:I9"/>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theme="1" tint="0.249977111117893"/>
  </sheetPr>
  <dimension ref="A1:I11"/>
  <sheetViews>
    <sheetView workbookViewId="0">
      <selection activeCell="G7" sqref="G7"/>
    </sheetView>
  </sheetViews>
  <sheetFormatPr defaultRowHeight="14.4" x14ac:dyDescent="0.3"/>
  <cols>
    <col min="1" max="1" width="28" customWidth="1"/>
    <col min="2" max="6" width="12" customWidth="1"/>
    <col min="8" max="8" width="16" customWidth="1"/>
    <col min="9" max="9" width="20" customWidth="1"/>
  </cols>
  <sheetData>
    <row r="1" spans="1:9" ht="29.25" customHeight="1" thickBot="1" x14ac:dyDescent="0.35">
      <c r="A1" s="333" t="s">
        <v>1273</v>
      </c>
      <c r="B1" s="333"/>
      <c r="C1" s="333"/>
      <c r="D1" s="333"/>
      <c r="E1" s="333"/>
      <c r="F1" s="333"/>
      <c r="G1" s="333"/>
      <c r="H1" s="333"/>
      <c r="I1" s="333"/>
    </row>
    <row r="2" spans="1:9" ht="15" customHeight="1" thickBot="1" x14ac:dyDescent="0.35">
      <c r="A2" s="333"/>
      <c r="B2" s="333"/>
      <c r="C2" s="333"/>
      <c r="D2" s="333"/>
      <c r="E2" s="333"/>
      <c r="F2" s="333"/>
      <c r="G2" s="333"/>
      <c r="H2" s="333"/>
      <c r="I2" s="333"/>
    </row>
    <row r="4" spans="1:9" ht="15" thickBot="1" x14ac:dyDescent="0.35">
      <c r="A4" s="215" t="s">
        <v>1274</v>
      </c>
      <c r="B4" s="195" t="s">
        <v>693</v>
      </c>
      <c r="C4" s="200" t="s">
        <v>697</v>
      </c>
      <c r="D4" s="199" t="s">
        <v>1275</v>
      </c>
      <c r="E4" s="198" t="s">
        <v>768</v>
      </c>
      <c r="F4" s="212" t="s">
        <v>707</v>
      </c>
      <c r="G4" s="103"/>
      <c r="H4" s="382" t="s">
        <v>1276</v>
      </c>
      <c r="I4" s="383"/>
    </row>
    <row r="5" spans="1:9" ht="15" thickBot="1" x14ac:dyDescent="0.35">
      <c r="A5" s="59" t="s">
        <v>1277</v>
      </c>
      <c r="B5" s="15" t="s">
        <v>581</v>
      </c>
      <c r="C5" s="15" t="s">
        <v>583</v>
      </c>
      <c r="D5" s="15" t="s">
        <v>582</v>
      </c>
      <c r="E5" s="15" t="s">
        <v>584</v>
      </c>
      <c r="F5" s="15" t="s">
        <v>584</v>
      </c>
      <c r="G5" s="103"/>
      <c r="H5" s="297" t="s">
        <v>581</v>
      </c>
      <c r="I5" s="297"/>
    </row>
    <row r="6" spans="1:9" ht="15" thickBot="1" x14ac:dyDescent="0.35">
      <c r="A6" s="59" t="s">
        <v>1278</v>
      </c>
      <c r="B6" s="15" t="s">
        <v>583</v>
      </c>
      <c r="C6" s="15" t="s">
        <v>582</v>
      </c>
      <c r="D6" s="15" t="s">
        <v>581</v>
      </c>
      <c r="E6" s="15" t="s">
        <v>584</v>
      </c>
      <c r="F6" s="15"/>
      <c r="G6" s="103"/>
      <c r="H6" s="297" t="s">
        <v>583</v>
      </c>
      <c r="I6" s="297"/>
    </row>
    <row r="7" spans="1:9" ht="15" thickBot="1" x14ac:dyDescent="0.35">
      <c r="A7" s="59" t="s">
        <v>594</v>
      </c>
      <c r="B7" s="15"/>
      <c r="C7" s="15" t="s">
        <v>581</v>
      </c>
      <c r="D7" s="15" t="s">
        <v>583</v>
      </c>
      <c r="E7" s="15"/>
      <c r="F7" s="15"/>
      <c r="G7" s="103"/>
      <c r="H7" s="297" t="s">
        <v>582</v>
      </c>
      <c r="I7" s="297"/>
    </row>
    <row r="8" spans="1:9" ht="15" thickBot="1" x14ac:dyDescent="0.35">
      <c r="A8" s="59" t="s">
        <v>1279</v>
      </c>
      <c r="B8" s="15" t="s">
        <v>582</v>
      </c>
      <c r="C8" s="15" t="s">
        <v>581</v>
      </c>
      <c r="D8" s="15" t="s">
        <v>583</v>
      </c>
      <c r="E8" s="15"/>
      <c r="F8" s="15"/>
      <c r="G8" s="103"/>
      <c r="H8" s="297" t="s">
        <v>584</v>
      </c>
      <c r="I8" s="297"/>
    </row>
    <row r="9" spans="1:9" ht="15" thickBot="1" x14ac:dyDescent="0.35">
      <c r="A9" s="59" t="s">
        <v>1280</v>
      </c>
      <c r="B9" s="15" t="s">
        <v>581</v>
      </c>
      <c r="C9" s="15" t="s">
        <v>584</v>
      </c>
      <c r="D9" s="15" t="s">
        <v>582</v>
      </c>
      <c r="E9" s="15"/>
      <c r="F9" s="15"/>
      <c r="G9" s="84"/>
      <c r="H9" s="85"/>
      <c r="I9" s="85"/>
    </row>
    <row r="10" spans="1:9" ht="15" thickBot="1" x14ac:dyDescent="0.35">
      <c r="A10" s="59" t="s">
        <v>1281</v>
      </c>
      <c r="B10" s="15" t="s">
        <v>584</v>
      </c>
      <c r="C10" s="15"/>
      <c r="D10" s="15"/>
      <c r="E10" s="15"/>
      <c r="F10" s="15"/>
      <c r="G10" s="84"/>
      <c r="H10" s="1"/>
      <c r="I10" s="1"/>
    </row>
    <row r="11" spans="1:9" x14ac:dyDescent="0.3">
      <c r="A11" s="89"/>
      <c r="B11" s="85"/>
      <c r="C11" s="85"/>
      <c r="D11" s="85"/>
      <c r="E11" s="85"/>
      <c r="F11" s="85"/>
      <c r="G11" s="1"/>
      <c r="H11" s="1"/>
      <c r="I11" s="1"/>
    </row>
  </sheetData>
  <mergeCells count="6">
    <mergeCell ref="H8:I8"/>
    <mergeCell ref="A1:I2"/>
    <mergeCell ref="H4:I4"/>
    <mergeCell ref="H5:I5"/>
    <mergeCell ref="H6:I6"/>
    <mergeCell ref="H7:I7"/>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theme="7" tint="-0.249977111117893"/>
  </sheetPr>
  <dimension ref="A1:I18"/>
  <sheetViews>
    <sheetView workbookViewId="0">
      <selection activeCell="C5" sqref="C5"/>
    </sheetView>
  </sheetViews>
  <sheetFormatPr defaultRowHeight="14.4" x14ac:dyDescent="0.3"/>
  <cols>
    <col min="1" max="1" width="22" customWidth="1"/>
    <col min="2" max="4" width="18" customWidth="1"/>
    <col min="5" max="5" width="28" customWidth="1"/>
    <col min="6" max="6" width="18.88671875" customWidth="1"/>
    <col min="7" max="7" width="14" customWidth="1"/>
    <col min="8" max="8" width="16" customWidth="1"/>
    <col min="9" max="9" width="14" customWidth="1"/>
  </cols>
  <sheetData>
    <row r="1" spans="1:9" ht="29.25" customHeight="1" thickBot="1" x14ac:dyDescent="0.35">
      <c r="A1" s="333" t="s">
        <v>1282</v>
      </c>
      <c r="B1" s="333"/>
      <c r="C1" s="333"/>
      <c r="D1" s="333"/>
      <c r="E1" s="333"/>
      <c r="F1" s="333"/>
      <c r="G1" s="333"/>
      <c r="H1" s="333"/>
      <c r="I1" s="333"/>
    </row>
    <row r="2" spans="1:9" ht="15" customHeight="1" thickBot="1" x14ac:dyDescent="0.35">
      <c r="A2" s="333"/>
      <c r="B2" s="333"/>
      <c r="C2" s="333"/>
      <c r="D2" s="333"/>
      <c r="E2" s="333"/>
      <c r="F2" s="333"/>
      <c r="G2" s="333"/>
      <c r="H2" s="333"/>
      <c r="I2" s="333"/>
    </row>
    <row r="4" spans="1:9" ht="16.2" thickBot="1" x14ac:dyDescent="0.35">
      <c r="A4" s="216" t="s">
        <v>1283</v>
      </c>
      <c r="B4" s="196" t="str">
        <f>Data!A314</f>
        <v>2024-02-15</v>
      </c>
      <c r="C4" s="84"/>
      <c r="D4" s="1"/>
      <c r="E4" s="92"/>
      <c r="F4" s="196" t="s">
        <v>1209</v>
      </c>
      <c r="G4" s="196" t="str">
        <f>Data!B314</f>
        <v>10:00 AM</v>
      </c>
      <c r="H4" s="84"/>
      <c r="I4" s="1"/>
    </row>
    <row r="5" spans="1:9" ht="23.25" customHeight="1" thickBot="1" x14ac:dyDescent="0.35">
      <c r="A5" s="216" t="s">
        <v>1284</v>
      </c>
      <c r="B5" s="196" t="str">
        <f>Data!C314</f>
        <v>Los Angeles HQ</v>
      </c>
      <c r="C5" s="84"/>
      <c r="D5" s="1"/>
      <c r="E5" s="92"/>
      <c r="F5" s="196" t="s">
        <v>1285</v>
      </c>
      <c r="G5" s="196" t="str">
        <f>Data!D314</f>
        <v>John Smith</v>
      </c>
      <c r="H5" s="84"/>
      <c r="I5" s="1"/>
    </row>
    <row r="6" spans="1:9" ht="15" thickBot="1" x14ac:dyDescent="0.35">
      <c r="A6" s="99"/>
      <c r="B6" s="97"/>
      <c r="C6" s="87"/>
      <c r="D6" s="87"/>
      <c r="E6" s="87"/>
      <c r="F6" s="97"/>
      <c r="G6" s="97"/>
      <c r="H6" s="87"/>
      <c r="I6" s="87"/>
    </row>
    <row r="7" spans="1:9" ht="18.600000000000001" thickBot="1" x14ac:dyDescent="0.4">
      <c r="A7" s="379" t="s">
        <v>1286</v>
      </c>
      <c r="B7" s="380"/>
      <c r="C7" s="380"/>
      <c r="D7" s="380"/>
      <c r="E7" s="380"/>
      <c r="F7" s="380"/>
      <c r="G7" s="380"/>
      <c r="H7" s="380"/>
      <c r="I7" s="380"/>
    </row>
    <row r="8" spans="1:9" ht="15" thickBot="1" x14ac:dyDescent="0.35">
      <c r="A8" s="183" t="s">
        <v>1287</v>
      </c>
      <c r="B8" s="184" t="s">
        <v>1288</v>
      </c>
      <c r="C8" s="219" t="s">
        <v>716</v>
      </c>
      <c r="D8" s="161" t="s">
        <v>1289</v>
      </c>
      <c r="E8" s="220" t="s">
        <v>777</v>
      </c>
      <c r="F8" s="187" t="s">
        <v>778</v>
      </c>
      <c r="G8" s="221" t="s">
        <v>394</v>
      </c>
      <c r="H8" s="222" t="s">
        <v>78</v>
      </c>
      <c r="I8" s="89"/>
    </row>
    <row r="9" spans="1:9" ht="29.4" thickBot="1" x14ac:dyDescent="0.35">
      <c r="A9" s="59" t="str">
        <f>IFERROR(Data!E314,"")</f>
        <v>John Smith</v>
      </c>
      <c r="B9" s="15" t="str">
        <f>IFERROR(Data!F314,"")</f>
        <v>Project Timeline</v>
      </c>
      <c r="C9" s="15" t="str">
        <f>IFERROR(Data!G314,"")</f>
        <v>John Smith</v>
      </c>
      <c r="D9" s="15" t="str">
        <f>IFERROR(Data!H314,"")</f>
        <v>Reviewed updated project schedule.</v>
      </c>
      <c r="E9" s="15" t="str">
        <f>IFERROR(Data!I314,"")</f>
        <v>Finalize timeline and share with team</v>
      </c>
      <c r="F9" s="15" t="str">
        <f>IFERROR(Data!J314,"")</f>
        <v>John Smith</v>
      </c>
      <c r="G9" s="15" t="str">
        <f>IFERROR(Data!K314,"")</f>
        <v>2024-02-18</v>
      </c>
      <c r="H9" s="15" t="str">
        <f>IFERROR(Data!L314,"")</f>
        <v>Open</v>
      </c>
      <c r="I9" s="84"/>
    </row>
    <row r="10" spans="1:9" ht="43.8" thickBot="1" x14ac:dyDescent="0.35">
      <c r="A10" s="59" t="str">
        <f>IFERROR(Data!E315,"")</f>
        <v>Sarah Lee</v>
      </c>
      <c r="B10" s="15" t="str">
        <f>IFERROR(Data!F315,"")</f>
        <v>Budget Update</v>
      </c>
      <c r="C10" s="15" t="str">
        <f>IFERROR(Data!G315,"")</f>
        <v>Sarah Lee</v>
      </c>
      <c r="D10" s="15" t="str">
        <f>IFERROR(Data!H315,"")</f>
        <v>Discussed budget adjustments needed.</v>
      </c>
      <c r="E10" s="15" t="str">
        <f>IFERROR(Data!I315,"")</f>
        <v>Prepare revised budget report</v>
      </c>
      <c r="F10" s="15" t="str">
        <f>IFERROR(Data!J315,"")</f>
        <v>Sarah Lee</v>
      </c>
      <c r="G10" s="15" t="str">
        <f>IFERROR(Data!K315,"")</f>
        <v>2024-02-17</v>
      </c>
      <c r="H10" s="15" t="str">
        <f>IFERROR(Data!L315,"")</f>
        <v>Open</v>
      </c>
      <c r="I10" s="84"/>
    </row>
    <row r="11" spans="1:9" ht="43.8" thickBot="1" x14ac:dyDescent="0.35">
      <c r="A11" s="59" t="str">
        <f>IFERROR(Data!E316,"")</f>
        <v>Michael Brown</v>
      </c>
      <c r="B11" s="15" t="str">
        <f>IFERROR(Data!F316,"")</f>
        <v>Design Review</v>
      </c>
      <c r="C11" s="15" t="str">
        <f>IFERROR(Data!G316,"")</f>
        <v>Michael Brown</v>
      </c>
      <c r="D11" s="15" t="str">
        <f>IFERROR(Data!H316,"")</f>
        <v>Reviewed design concepts and feedback.</v>
      </c>
      <c r="E11" s="15" t="str">
        <f>IFERROR(Data!I316,"")</f>
        <v>Update design based on feedback</v>
      </c>
      <c r="F11" s="15" t="str">
        <f>IFERROR(Data!J316,"")</f>
        <v>Michael Brown</v>
      </c>
      <c r="G11" s="15" t="str">
        <f>IFERROR(Data!K316,"")</f>
        <v>2024-02-20</v>
      </c>
      <c r="H11" s="15" t="str">
        <f>IFERROR(Data!L316,"")</f>
        <v>Open</v>
      </c>
      <c r="I11" s="84"/>
    </row>
    <row r="12" spans="1:9" ht="15" thickBot="1" x14ac:dyDescent="0.35">
      <c r="A12" s="59">
        <f>IFERROR(Data!E317,"")</f>
        <v>0</v>
      </c>
      <c r="B12" s="15">
        <f>IFERROR(Data!F317,"")</f>
        <v>0</v>
      </c>
      <c r="C12" s="15">
        <f>IFERROR(Data!G317,"")</f>
        <v>0</v>
      </c>
      <c r="D12" s="15">
        <f>IFERROR(Data!H317,"")</f>
        <v>0</v>
      </c>
      <c r="E12" s="15">
        <f>IFERROR(Data!I317,"")</f>
        <v>0</v>
      </c>
      <c r="F12" s="15">
        <f>IFERROR(Data!J317,"")</f>
        <v>0</v>
      </c>
      <c r="G12" s="15">
        <f>IFERROR(Data!K317,"")</f>
        <v>0</v>
      </c>
      <c r="H12" s="15">
        <f>IFERROR(Data!L317,"")</f>
        <v>0</v>
      </c>
      <c r="I12" s="84"/>
    </row>
    <row r="13" spans="1:9" ht="15" thickBot="1" x14ac:dyDescent="0.35">
      <c r="A13" s="59">
        <f>IFERROR(Data!E318,"")</f>
        <v>0</v>
      </c>
      <c r="B13" s="15">
        <f>IFERROR(Data!F318,"")</f>
        <v>0</v>
      </c>
      <c r="C13" s="15">
        <f>IFERROR(Data!G318,"")</f>
        <v>0</v>
      </c>
      <c r="D13" s="15">
        <f>IFERROR(Data!H318,"")</f>
        <v>0</v>
      </c>
      <c r="E13" s="15">
        <f>IFERROR(Data!I318,"")</f>
        <v>0</v>
      </c>
      <c r="F13" s="15">
        <f>IFERROR(Data!J318,"")</f>
        <v>0</v>
      </c>
      <c r="G13" s="15">
        <f>IFERROR(Data!K318,"")</f>
        <v>0</v>
      </c>
      <c r="H13" s="15">
        <f>IFERROR(Data!L318,"")</f>
        <v>0</v>
      </c>
      <c r="I13" s="84"/>
    </row>
    <row r="14" spans="1:9" ht="15" thickBot="1" x14ac:dyDescent="0.35">
      <c r="A14" s="59" t="str">
        <f>IFERROR(Data!E319,"")</f>
        <v>Due Date</v>
      </c>
      <c r="B14" s="15" t="str">
        <f>IFERROR(Data!F319,"")</f>
        <v>Status</v>
      </c>
      <c r="C14" s="15" t="str">
        <f>IFERROR(Data!G319,"")</f>
        <v>Progress</v>
      </c>
      <c r="D14" s="15">
        <f>IFERROR(Data!H319,"")</f>
        <v>0</v>
      </c>
      <c r="E14" s="15">
        <f>IFERROR(Data!I319,"")</f>
        <v>0</v>
      </c>
      <c r="F14" s="15">
        <f>IFERROR(Data!J319,"")</f>
        <v>0</v>
      </c>
      <c r="G14" s="15">
        <f>IFERROR(Data!K319,"")</f>
        <v>0</v>
      </c>
      <c r="H14" s="15">
        <f>IFERROR(Data!L319,"")</f>
        <v>0</v>
      </c>
      <c r="I14" s="84"/>
    </row>
    <row r="15" spans="1:9" ht="15" thickBot="1" x14ac:dyDescent="0.35">
      <c r="A15" s="59" t="str">
        <f>IFERROR(Data!E320,"")</f>
        <v>2024-05-10</v>
      </c>
      <c r="B15" s="15" t="str">
        <f>IFERROR(Data!F320,"")</f>
        <v>In Progress</v>
      </c>
      <c r="C15" s="15">
        <f>IFERROR(Data!G320,"")</f>
        <v>45</v>
      </c>
      <c r="D15" s="15">
        <f>IFERROR(Data!H320,"")</f>
        <v>0</v>
      </c>
      <c r="E15" s="15">
        <f>IFERROR(Data!I320,"")</f>
        <v>0</v>
      </c>
      <c r="F15" s="15">
        <f>IFERROR(Data!J320,"")</f>
        <v>0</v>
      </c>
      <c r="G15" s="15">
        <f>IFERROR(Data!K320,"")</f>
        <v>0</v>
      </c>
      <c r="H15" s="15">
        <f>IFERROR(Data!L320,"")</f>
        <v>0</v>
      </c>
      <c r="I15" s="84"/>
    </row>
    <row r="16" spans="1:9" x14ac:dyDescent="0.3">
      <c r="A16" s="89"/>
      <c r="B16" s="85"/>
      <c r="C16" s="85"/>
      <c r="D16" s="85"/>
      <c r="E16" s="85"/>
      <c r="F16" s="85"/>
      <c r="G16" s="85"/>
      <c r="H16" s="85"/>
      <c r="I16" s="1"/>
    </row>
    <row r="17" spans="1:9" x14ac:dyDescent="0.3">
      <c r="A17" s="84"/>
      <c r="B17" s="1"/>
      <c r="C17" s="1"/>
      <c r="D17" s="1"/>
      <c r="E17" s="1"/>
      <c r="F17" s="1"/>
      <c r="G17" s="1"/>
      <c r="H17" s="1"/>
      <c r="I17" s="1"/>
    </row>
    <row r="18" spans="1:9" x14ac:dyDescent="0.3">
      <c r="A18" s="84"/>
      <c r="B18" s="1"/>
      <c r="C18" s="1"/>
      <c r="D18" s="1"/>
      <c r="E18" s="1"/>
      <c r="F18" s="1"/>
      <c r="G18" s="1"/>
      <c r="H18" s="1"/>
      <c r="I18" s="1"/>
    </row>
  </sheetData>
  <mergeCells count="2">
    <mergeCell ref="A7:I7"/>
    <mergeCell ref="A1:I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theme="1" tint="0.499984740745262"/>
  </sheetPr>
  <dimension ref="A1:G16"/>
  <sheetViews>
    <sheetView workbookViewId="0">
      <selection activeCell="C3" sqref="C3"/>
    </sheetView>
  </sheetViews>
  <sheetFormatPr defaultRowHeight="14.4" x14ac:dyDescent="0.3"/>
  <cols>
    <col min="1" max="1" width="12" customWidth="1"/>
    <col min="2" max="2" width="28" customWidth="1"/>
    <col min="3" max="3" width="18" customWidth="1"/>
    <col min="4" max="4" width="12" customWidth="1"/>
    <col min="5" max="6" width="14" customWidth="1"/>
    <col min="7" max="7" width="12" customWidth="1"/>
  </cols>
  <sheetData>
    <row r="1" spans="1:7" ht="29.25" customHeight="1" thickBot="1" x14ac:dyDescent="0.35">
      <c r="A1" s="333" t="s">
        <v>1290</v>
      </c>
      <c r="B1" s="333"/>
      <c r="C1" s="333"/>
      <c r="D1" s="333"/>
      <c r="E1" s="333"/>
      <c r="F1" s="333"/>
      <c r="G1" s="333"/>
    </row>
    <row r="2" spans="1:7" ht="15" customHeight="1" thickBot="1" x14ac:dyDescent="0.35">
      <c r="A2" s="333"/>
      <c r="B2" s="333"/>
      <c r="C2" s="333"/>
      <c r="D2" s="333"/>
      <c r="E2" s="333"/>
      <c r="F2" s="333"/>
      <c r="G2" s="333"/>
    </row>
    <row r="3" spans="1:7" ht="15" thickBot="1" x14ac:dyDescent="0.35">
      <c r="A3" s="9"/>
      <c r="B3" s="9"/>
      <c r="C3" s="9"/>
      <c r="D3" s="9"/>
      <c r="E3" s="9"/>
      <c r="F3" s="9"/>
      <c r="G3" s="9"/>
    </row>
    <row r="4" spans="1:7" ht="15" thickBot="1" x14ac:dyDescent="0.35">
      <c r="A4" s="86" t="s">
        <v>797</v>
      </c>
      <c r="B4" s="86" t="s">
        <v>798</v>
      </c>
      <c r="C4" s="86" t="s">
        <v>799</v>
      </c>
      <c r="D4" s="86" t="s">
        <v>91</v>
      </c>
      <c r="E4" s="86" t="s">
        <v>394</v>
      </c>
      <c r="F4" s="86" t="s">
        <v>78</v>
      </c>
      <c r="G4" s="86" t="s">
        <v>690</v>
      </c>
    </row>
    <row r="5" spans="1:7" ht="15" thickBot="1" x14ac:dyDescent="0.35">
      <c r="A5" s="15" t="str">
        <f>IFERROR(INDEX(Data!A:A,ROW()--315),"")</f>
        <v>T001</v>
      </c>
      <c r="B5" s="15" t="str">
        <f>IFERROR(INDEX(Data!B:B,ROW()--315),"")</f>
        <v>Develop Project Plan</v>
      </c>
      <c r="C5" s="15" t="str">
        <f>IFERROR(INDEX(Data!C:C,ROW()--315),"")</f>
        <v>John Smith</v>
      </c>
      <c r="D5" s="15" t="str">
        <f>IFERROR(INDEX(Data!D:D,ROW()--315),"")</f>
        <v>High</v>
      </c>
      <c r="E5" s="15" t="str">
        <f>IFERROR(INDEX(Data!E:E,ROW()--315),"")</f>
        <v>2024-05-10</v>
      </c>
      <c r="F5" s="15" t="str">
        <f>IFERROR(INDEX(Data!F:F,ROW()--315),"")</f>
        <v>In Progress</v>
      </c>
      <c r="G5" s="15">
        <f>IFERROR(INDEX(Data!G:G,ROW()--315),"")</f>
        <v>45</v>
      </c>
    </row>
    <row r="6" spans="1:7" ht="15" thickBot="1" x14ac:dyDescent="0.35">
      <c r="A6" s="15" t="str">
        <f>IFERROR(INDEX(Data!A:A,ROW()--314),"")</f>
        <v>T001</v>
      </c>
      <c r="B6" s="15" t="str">
        <f>IFERROR(INDEX(Data!B:B,ROW()--314),"")</f>
        <v>Develop Project Plan</v>
      </c>
      <c r="C6" s="15" t="str">
        <f>IFERROR(INDEX(Data!C:C,ROW()--314),"")</f>
        <v>John Smith</v>
      </c>
      <c r="D6" s="15" t="str">
        <f>IFERROR(INDEX(Data!D:D,ROW()--314),"")</f>
        <v>High</v>
      </c>
      <c r="E6" s="15" t="str">
        <f>IFERROR(INDEX(Data!E:E,ROW()--314),"")</f>
        <v>2024-05-10</v>
      </c>
      <c r="F6" s="15" t="str">
        <f>IFERROR(INDEX(Data!F:F,ROW()--314),"")</f>
        <v>In Progress</v>
      </c>
      <c r="G6" s="15">
        <f>IFERROR(INDEX(Data!G:G,ROW()--314),"")</f>
        <v>45</v>
      </c>
    </row>
    <row r="7" spans="1:7" ht="15" thickBot="1" x14ac:dyDescent="0.35">
      <c r="A7" s="15" t="str">
        <f>IFERROR(INDEX(Data!A:A,ROW()--313),"")</f>
        <v>T001</v>
      </c>
      <c r="B7" s="15" t="str">
        <f>IFERROR(INDEX(Data!B:B,ROW()--313),"")</f>
        <v>Develop Project Plan</v>
      </c>
      <c r="C7" s="15" t="str">
        <f>IFERROR(INDEX(Data!C:C,ROW()--313),"")</f>
        <v>John Smith</v>
      </c>
      <c r="D7" s="15" t="str">
        <f>IFERROR(INDEX(Data!D:D,ROW()--313),"")</f>
        <v>High</v>
      </c>
      <c r="E7" s="15" t="str">
        <f>IFERROR(INDEX(Data!E:E,ROW()--313),"")</f>
        <v>2024-05-10</v>
      </c>
      <c r="F7" s="15" t="str">
        <f>IFERROR(INDEX(Data!F:F,ROW()--313),"")</f>
        <v>In Progress</v>
      </c>
      <c r="G7" s="15">
        <f>IFERROR(INDEX(Data!G:G,ROW()--313),"")</f>
        <v>45</v>
      </c>
    </row>
    <row r="8" spans="1:7" ht="15" thickBot="1" x14ac:dyDescent="0.35">
      <c r="A8" s="15" t="str">
        <f>IFERROR(INDEX(Data!A:A,ROW()--312),"")</f>
        <v>T001</v>
      </c>
      <c r="B8" s="15" t="str">
        <f>IFERROR(INDEX(Data!B:B,ROW()--312),"")</f>
        <v>Develop Project Plan</v>
      </c>
      <c r="C8" s="15" t="str">
        <f>IFERROR(INDEX(Data!C:C,ROW()--312),"")</f>
        <v>John Smith</v>
      </c>
      <c r="D8" s="15" t="str">
        <f>IFERROR(INDEX(Data!D:D,ROW()--312),"")</f>
        <v>High</v>
      </c>
      <c r="E8" s="15" t="str">
        <f>IFERROR(INDEX(Data!E:E,ROW()--312),"")</f>
        <v>2024-05-10</v>
      </c>
      <c r="F8" s="15" t="str">
        <f>IFERROR(INDEX(Data!F:F,ROW()--312),"")</f>
        <v>In Progress</v>
      </c>
      <c r="G8" s="15">
        <f>IFERROR(INDEX(Data!G:G,ROW()--312),"")</f>
        <v>45</v>
      </c>
    </row>
    <row r="9" spans="1:7" ht="15" thickBot="1" x14ac:dyDescent="0.35">
      <c r="A9" s="15" t="str">
        <f>IFERROR(INDEX(Data!A:A,ROW()--311),"")</f>
        <v>T001</v>
      </c>
      <c r="B9" s="15" t="str">
        <f>IFERROR(INDEX(Data!B:B,ROW()--311),"")</f>
        <v>Develop Project Plan</v>
      </c>
      <c r="C9" s="15" t="str">
        <f>IFERROR(INDEX(Data!C:C,ROW()--311),"")</f>
        <v>John Smith</v>
      </c>
      <c r="D9" s="15" t="str">
        <f>IFERROR(INDEX(Data!D:D,ROW()--311),"")</f>
        <v>High</v>
      </c>
      <c r="E9" s="15" t="str">
        <f>IFERROR(INDEX(Data!E:E,ROW()--311),"")</f>
        <v>2024-05-10</v>
      </c>
      <c r="F9" s="15" t="str">
        <f>IFERROR(INDEX(Data!F:F,ROW()--311),"")</f>
        <v>In Progress</v>
      </c>
      <c r="G9" s="15">
        <f>IFERROR(INDEX(Data!G:G,ROW()--311),"")</f>
        <v>45</v>
      </c>
    </row>
    <row r="10" spans="1:7" ht="15" thickBot="1" x14ac:dyDescent="0.35">
      <c r="A10" s="15" t="str">
        <f>IFERROR(INDEX(Data!A:A,ROW()--310),"")</f>
        <v>T001</v>
      </c>
      <c r="B10" s="15" t="str">
        <f>IFERROR(INDEX(Data!B:B,ROW()--310),"")</f>
        <v>Develop Project Plan</v>
      </c>
      <c r="C10" s="15" t="str">
        <f>IFERROR(INDEX(Data!C:C,ROW()--310),"")</f>
        <v>John Smith</v>
      </c>
      <c r="D10" s="15" t="str">
        <f>IFERROR(INDEX(Data!D:D,ROW()--310),"")</f>
        <v>High</v>
      </c>
      <c r="E10" s="15" t="str">
        <f>IFERROR(INDEX(Data!E:E,ROW()--310),"")</f>
        <v>2024-05-10</v>
      </c>
      <c r="F10" s="15" t="str">
        <f>IFERROR(INDEX(Data!F:F,ROW()--310),"")</f>
        <v>In Progress</v>
      </c>
      <c r="G10" s="15">
        <f>IFERROR(INDEX(Data!G:G,ROW()--310),"")</f>
        <v>45</v>
      </c>
    </row>
    <row r="11" spans="1:7" ht="15" thickBot="1" x14ac:dyDescent="0.35">
      <c r="A11" s="15" t="str">
        <f>IFERROR(INDEX(Data!A:A,ROW()--309),"")</f>
        <v>T001</v>
      </c>
      <c r="B11" s="15" t="str">
        <f>IFERROR(INDEX(Data!B:B,ROW()--309),"")</f>
        <v>Develop Project Plan</v>
      </c>
      <c r="C11" s="15" t="str">
        <f>IFERROR(INDEX(Data!C:C,ROW()--309),"")</f>
        <v>John Smith</v>
      </c>
      <c r="D11" s="15" t="str">
        <f>IFERROR(INDEX(Data!D:D,ROW()--309),"")</f>
        <v>High</v>
      </c>
      <c r="E11" s="15" t="str">
        <f>IFERROR(INDEX(Data!E:E,ROW()--309),"")</f>
        <v>2024-05-10</v>
      </c>
      <c r="F11" s="15" t="str">
        <f>IFERROR(INDEX(Data!F:F,ROW()--309),"")</f>
        <v>In Progress</v>
      </c>
      <c r="G11" s="15">
        <f>IFERROR(INDEX(Data!G:G,ROW()--309),"")</f>
        <v>45</v>
      </c>
    </row>
    <row r="12" spans="1:7" ht="15" thickBot="1" x14ac:dyDescent="0.35">
      <c r="A12" s="15" t="str">
        <f>IFERROR(INDEX(Data!A:A,ROW()--308),"")</f>
        <v>T001</v>
      </c>
      <c r="B12" s="15" t="str">
        <f>IFERROR(INDEX(Data!B:B,ROW()--308),"")</f>
        <v>Develop Project Plan</v>
      </c>
      <c r="C12" s="15" t="str">
        <f>IFERROR(INDEX(Data!C:C,ROW()--308),"")</f>
        <v>John Smith</v>
      </c>
      <c r="D12" s="15" t="str">
        <f>IFERROR(INDEX(Data!D:D,ROW()--308),"")</f>
        <v>High</v>
      </c>
      <c r="E12" s="15" t="str">
        <f>IFERROR(INDEX(Data!E:E,ROW()--308),"")</f>
        <v>2024-05-10</v>
      </c>
      <c r="F12" s="15" t="str">
        <f>IFERROR(INDEX(Data!F:F,ROW()--308),"")</f>
        <v>In Progress</v>
      </c>
      <c r="G12" s="15">
        <f>IFERROR(INDEX(Data!G:G,ROW()--308),"")</f>
        <v>45</v>
      </c>
    </row>
    <row r="13" spans="1:7" ht="15" thickBot="1" x14ac:dyDescent="0.35">
      <c r="A13" s="15" t="str">
        <f>IFERROR(INDEX(Data!A:A,ROW()--307),"")</f>
        <v>T001</v>
      </c>
      <c r="B13" s="15" t="str">
        <f>IFERROR(INDEX(Data!B:B,ROW()--307),"")</f>
        <v>Develop Project Plan</v>
      </c>
      <c r="C13" s="15" t="str">
        <f>IFERROR(INDEX(Data!C:C,ROW()--307),"")</f>
        <v>John Smith</v>
      </c>
      <c r="D13" s="15" t="str">
        <f>IFERROR(INDEX(Data!D:D,ROW()--307),"")</f>
        <v>High</v>
      </c>
      <c r="E13" s="15" t="str">
        <f>IFERROR(INDEX(Data!E:E,ROW()--307),"")</f>
        <v>2024-05-10</v>
      </c>
      <c r="F13" s="15" t="str">
        <f>IFERROR(INDEX(Data!F:F,ROW()--307),"")</f>
        <v>In Progress</v>
      </c>
      <c r="G13" s="15">
        <f>IFERROR(INDEX(Data!G:G,ROW()--307),"")</f>
        <v>45</v>
      </c>
    </row>
    <row r="14" spans="1:7" ht="15" thickBot="1" x14ac:dyDescent="0.35">
      <c r="A14" s="15" t="str">
        <f>IFERROR(INDEX(Data!A:A,ROW()--306),"")</f>
        <v>T001</v>
      </c>
      <c r="B14" s="15" t="str">
        <f>IFERROR(INDEX(Data!B:B,ROW()--306),"")</f>
        <v>Develop Project Plan</v>
      </c>
      <c r="C14" s="15" t="str">
        <f>IFERROR(INDEX(Data!C:C,ROW()--306),"")</f>
        <v>John Smith</v>
      </c>
      <c r="D14" s="15" t="str">
        <f>IFERROR(INDEX(Data!D:D,ROW()--306),"")</f>
        <v>High</v>
      </c>
      <c r="E14" s="15" t="str">
        <f>IFERROR(INDEX(Data!E:E,ROW()--306),"")</f>
        <v>2024-05-10</v>
      </c>
      <c r="F14" s="15" t="str">
        <f>IFERROR(INDEX(Data!F:F,ROW()--306),"")</f>
        <v>In Progress</v>
      </c>
      <c r="G14" s="15">
        <f>IFERROR(INDEX(Data!G:G,ROW()--306),"")</f>
        <v>45</v>
      </c>
    </row>
    <row r="15" spans="1:7" ht="15" thickBot="1" x14ac:dyDescent="0.35">
      <c r="A15" s="15" t="str">
        <f>IFERROR(INDEX(Data!A:A,ROW()--305),"")</f>
        <v>T001</v>
      </c>
      <c r="B15" s="15" t="str">
        <f>IFERROR(INDEX(Data!B:B,ROW()--305),"")</f>
        <v>Develop Project Plan</v>
      </c>
      <c r="C15" s="15" t="str">
        <f>IFERROR(INDEX(Data!C:C,ROW()--305),"")</f>
        <v>John Smith</v>
      </c>
      <c r="D15" s="15" t="str">
        <f>IFERROR(INDEX(Data!D:D,ROW()--305),"")</f>
        <v>High</v>
      </c>
      <c r="E15" s="15" t="str">
        <f>IFERROR(INDEX(Data!E:E,ROW()--305),"")</f>
        <v>2024-05-10</v>
      </c>
      <c r="F15" s="15" t="str">
        <f>IFERROR(INDEX(Data!F:F,ROW()--305),"")</f>
        <v>In Progress</v>
      </c>
      <c r="G15" s="15">
        <f>IFERROR(INDEX(Data!G:G,ROW()--305),"")</f>
        <v>45</v>
      </c>
    </row>
    <row r="16" spans="1:7" ht="15" thickBot="1" x14ac:dyDescent="0.35">
      <c r="A16" s="15" t="str">
        <f>IFERROR(INDEX(Data!A:A,ROW()--304),"")</f>
        <v>T001</v>
      </c>
      <c r="B16" s="15" t="str">
        <f>IFERROR(INDEX(Data!B:B,ROW()--304),"")</f>
        <v>Develop Project Plan</v>
      </c>
      <c r="C16" s="15" t="str">
        <f>IFERROR(INDEX(Data!C:C,ROW()--304),"")</f>
        <v>John Smith</v>
      </c>
      <c r="D16" s="15" t="str">
        <f>IFERROR(INDEX(Data!D:D,ROW()--304),"")</f>
        <v>High</v>
      </c>
      <c r="E16" s="15" t="str">
        <f>IFERROR(INDEX(Data!E:E,ROW()--304),"")</f>
        <v>2024-05-10</v>
      </c>
      <c r="F16" s="15" t="str">
        <f>IFERROR(INDEX(Data!F:F,ROW()--304),"")</f>
        <v>In Progress</v>
      </c>
      <c r="G16" s="15">
        <f>IFERROR(INDEX(Data!G:G,ROW()--304),"")</f>
        <v>45</v>
      </c>
    </row>
  </sheetData>
  <mergeCells count="1">
    <mergeCell ref="A1:G2"/>
  </mergeCells>
  <conditionalFormatting sqref="G5:G16">
    <cfRule type="dataBar" priority="1">
      <dataBar>
        <cfvo type="num" val="0"/>
        <cfvo type="num" val="100"/>
        <color rgb="FF63C384"/>
      </dataBar>
    </cfRule>
  </conditionalFormatting>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9" tint="-0.249977111117893"/>
  </sheetPr>
  <dimension ref="A1:F16"/>
  <sheetViews>
    <sheetView workbookViewId="0">
      <selection activeCell="E3" sqref="E3"/>
    </sheetView>
  </sheetViews>
  <sheetFormatPr defaultRowHeight="14.4" x14ac:dyDescent="0.3"/>
  <cols>
    <col min="1" max="1" width="24" customWidth="1"/>
    <col min="2" max="2" width="16" customWidth="1"/>
    <col min="3" max="3" width="14" customWidth="1"/>
    <col min="4" max="4" width="16" customWidth="1"/>
    <col min="5" max="5" width="14" customWidth="1"/>
    <col min="6" max="6" width="28" customWidth="1"/>
  </cols>
  <sheetData>
    <row r="1" spans="1:6" ht="29.25" customHeight="1" thickBot="1" x14ac:dyDescent="0.35">
      <c r="A1" s="333" t="s">
        <v>1291</v>
      </c>
      <c r="B1" s="333"/>
      <c r="C1" s="333"/>
      <c r="D1" s="333"/>
      <c r="E1" s="333"/>
      <c r="F1" s="333"/>
    </row>
    <row r="2" spans="1:6" ht="15" customHeight="1" thickBot="1" x14ac:dyDescent="0.35">
      <c r="A2" s="333"/>
      <c r="B2" s="333"/>
      <c r="C2" s="333"/>
      <c r="D2" s="333"/>
      <c r="E2" s="333"/>
      <c r="F2" s="333"/>
    </row>
    <row r="4" spans="1:6" ht="15" thickBot="1" x14ac:dyDescent="0.35">
      <c r="A4" s="88" t="s">
        <v>75</v>
      </c>
      <c r="B4" s="86" t="s">
        <v>799</v>
      </c>
      <c r="C4" s="86" t="s">
        <v>394</v>
      </c>
      <c r="D4" s="86" t="s">
        <v>78</v>
      </c>
      <c r="E4" s="86" t="s">
        <v>91</v>
      </c>
      <c r="F4" s="86" t="s">
        <v>748</v>
      </c>
    </row>
    <row r="5" spans="1:6" ht="15" thickBot="1" x14ac:dyDescent="0.35">
      <c r="A5" s="59" t="str">
        <f>IFERROR(Data!B320,"")</f>
        <v>Develop Project Plan</v>
      </c>
      <c r="B5" s="15" t="str">
        <f>IFERROR(Data!C320,"")</f>
        <v>John Smith</v>
      </c>
      <c r="C5" s="15" t="str">
        <f>IFERROR(Data!E320,"")</f>
        <v>2024-05-10</v>
      </c>
      <c r="D5" s="15" t="str">
        <f>IFERROR(Data!F320,"")</f>
        <v>In Progress</v>
      </c>
      <c r="E5" s="15" t="str">
        <f>IFERROR(Data!D320,"")</f>
        <v>High</v>
      </c>
      <c r="F5" s="15"/>
    </row>
    <row r="6" spans="1:6" ht="15" thickBot="1" x14ac:dyDescent="0.35">
      <c r="A6" s="59" t="str">
        <f>IFERROR(Data!B321,"")</f>
        <v>Design Website Mockup</v>
      </c>
      <c r="B6" s="15" t="str">
        <f>IFERROR(Data!C321,"")</f>
        <v>Emma Davis</v>
      </c>
      <c r="C6" s="15" t="str">
        <f>IFERROR(Data!E321,"")</f>
        <v>2024-05-12</v>
      </c>
      <c r="D6" s="15" t="str">
        <f>IFERROR(Data!F321,"")</f>
        <v>Not Started</v>
      </c>
      <c r="E6" s="15" t="str">
        <f>IFERROR(Data!D321,"")</f>
        <v>Medium</v>
      </c>
      <c r="F6" s="15"/>
    </row>
    <row r="7" spans="1:6" ht="15" thickBot="1" x14ac:dyDescent="0.35">
      <c r="A7" s="59" t="str">
        <f>IFERROR(Data!B322,"")</f>
        <v>Write Marketing Report</v>
      </c>
      <c r="B7" s="15" t="str">
        <f>IFERROR(Data!C322,"")</f>
        <v>Michael Brown</v>
      </c>
      <c r="C7" s="15" t="str">
        <f>IFERROR(Data!E322,"")</f>
        <v>2024-05-08</v>
      </c>
      <c r="D7" s="15" t="str">
        <f>IFERROR(Data!F322,"")</f>
        <v>Completed</v>
      </c>
      <c r="E7" s="15" t="str">
        <f>IFERROR(Data!D322,"")</f>
        <v>High</v>
      </c>
      <c r="F7" s="15"/>
    </row>
    <row r="8" spans="1:6" ht="15" thickBot="1" x14ac:dyDescent="0.35">
      <c r="A8" s="59" t="str">
        <f>IFERROR(Data!B323,"")</f>
        <v>Client Meeting</v>
      </c>
      <c r="B8" s="15" t="str">
        <f>IFERROR(Data!C323,"")</f>
        <v>Sara Lee</v>
      </c>
      <c r="C8" s="15" t="str">
        <f>IFERROR(Data!E323,"")</f>
        <v>2024-05-07</v>
      </c>
      <c r="D8" s="15" t="str">
        <f>IFERROR(Data!F323,"")</f>
        <v>Scheduled</v>
      </c>
      <c r="E8" s="15" t="str">
        <f>IFERROR(Data!D323,"")</f>
        <v>High</v>
      </c>
      <c r="F8" s="15"/>
    </row>
    <row r="9" spans="1:6" ht="15" thickBot="1" x14ac:dyDescent="0.35">
      <c r="A9" s="59" t="str">
        <f>IFERROR(Data!B324,"")</f>
        <v>Code Review</v>
      </c>
      <c r="B9" s="15" t="str">
        <f>IFERROR(Data!C324,"")</f>
        <v>David Wilson</v>
      </c>
      <c r="C9" s="15" t="str">
        <f>IFERROR(Data!E324,"")</f>
        <v>2024-05-09</v>
      </c>
      <c r="D9" s="15" t="str">
        <f>IFERROR(Data!F324,"")</f>
        <v>Completed</v>
      </c>
      <c r="E9" s="15" t="str">
        <f>IFERROR(Data!D324,"")</f>
        <v>Low</v>
      </c>
      <c r="F9" s="15"/>
    </row>
    <row r="10" spans="1:6" ht="15" thickBot="1" x14ac:dyDescent="0.35">
      <c r="A10" s="59" t="str">
        <f>IFERROR(Data!B325,"")</f>
        <v>Prepare Presentation</v>
      </c>
      <c r="B10" s="15" t="str">
        <f>IFERROR(Data!C325,"")</f>
        <v>Laura Clark</v>
      </c>
      <c r="C10" s="15" t="str">
        <f>IFERROR(Data!E325,"")</f>
        <v>2024-05-11</v>
      </c>
      <c r="D10" s="15" t="str">
        <f>IFERROR(Data!F325,"")</f>
        <v>In Progress</v>
      </c>
      <c r="E10" s="15" t="str">
        <f>IFERROR(Data!D325,"")</f>
        <v>Medium</v>
      </c>
      <c r="F10" s="15"/>
    </row>
    <row r="11" spans="1:6" ht="15" thickBot="1" x14ac:dyDescent="0.35">
      <c r="A11" s="59" t="str">
        <f>IFERROR(Data!B326,"")</f>
        <v>Data Analysis</v>
      </c>
      <c r="B11" s="15" t="str">
        <f>IFERROR(Data!C326,"")</f>
        <v>James Miller</v>
      </c>
      <c r="C11" s="15" t="str">
        <f>IFERROR(Data!E326,"")</f>
        <v>2024-05-13</v>
      </c>
      <c r="D11" s="15" t="str">
        <f>IFERROR(Data!F326,"")</f>
        <v>Not Started</v>
      </c>
      <c r="E11" s="15" t="str">
        <f>IFERROR(Data!D326,"")</f>
        <v>High</v>
      </c>
      <c r="F11" s="15"/>
    </row>
    <row r="12" spans="1:6" ht="15" thickBot="1" x14ac:dyDescent="0.35">
      <c r="A12" s="59" t="str">
        <f>IFERROR(Data!B327,"")</f>
        <v>Test Software</v>
      </c>
      <c r="B12" s="15" t="str">
        <f>IFERROR(Data!C327,"")</f>
        <v>Linda Harris</v>
      </c>
      <c r="C12" s="15" t="str">
        <f>IFERROR(Data!E327,"")</f>
        <v>2024-05-10</v>
      </c>
      <c r="D12" s="15" t="str">
        <f>IFERROR(Data!F327,"")</f>
        <v>In Testing</v>
      </c>
      <c r="E12" s="15" t="str">
        <f>IFERROR(Data!D327,"")</f>
        <v>Medium</v>
      </c>
      <c r="F12" s="15"/>
    </row>
    <row r="13" spans="1:6" ht="15" thickBot="1" x14ac:dyDescent="0.35">
      <c r="A13" s="59" t="str">
        <f>IFERROR(Data!B328,"")</f>
        <v>Create User Manual</v>
      </c>
      <c r="B13" s="15" t="str">
        <f>IFERROR(Data!C328,"")</f>
        <v>Kevin Anderson</v>
      </c>
      <c r="C13" s="15" t="str">
        <f>IFERROR(Data!E328,"")</f>
        <v>2024-05-14</v>
      </c>
      <c r="D13" s="15" t="str">
        <f>IFERROR(Data!F328,"")</f>
        <v>In Review</v>
      </c>
      <c r="E13" s="15" t="str">
        <f>IFERROR(Data!D328,"")</f>
        <v>Low</v>
      </c>
      <c r="F13" s="15"/>
    </row>
    <row r="14" spans="1:6" ht="15" thickBot="1" x14ac:dyDescent="0.35">
      <c r="A14" s="59" t="str">
        <f>IFERROR(Data!B329,"")</f>
        <v>Finalize Budget Report</v>
      </c>
      <c r="B14" s="15" t="str">
        <f>IFERROR(Data!C329,"")</f>
        <v>Rachel Green</v>
      </c>
      <c r="C14" s="15" t="str">
        <f>IFERROR(Data!E329,"")</f>
        <v>2024-05-10</v>
      </c>
      <c r="D14" s="15" t="str">
        <f>IFERROR(Data!F329,"")</f>
        <v>Pending</v>
      </c>
      <c r="E14" s="15" t="str">
        <f>IFERROR(Data!D329,"")</f>
        <v>High</v>
      </c>
      <c r="F14" s="15"/>
    </row>
    <row r="15" spans="1:6" ht="15" thickBot="1" x14ac:dyDescent="0.35">
      <c r="A15" s="59">
        <f>IFERROR(Data!B330,"")</f>
        <v>0</v>
      </c>
      <c r="B15" s="15">
        <f>IFERROR(Data!C330,"")</f>
        <v>0</v>
      </c>
      <c r="C15" s="15">
        <f>IFERROR(Data!E330,"")</f>
        <v>0</v>
      </c>
      <c r="D15" s="15">
        <f>IFERROR(Data!F330,"")</f>
        <v>0</v>
      </c>
      <c r="E15" s="15">
        <f>IFERROR(Data!D330,"")</f>
        <v>0</v>
      </c>
      <c r="F15" s="15"/>
    </row>
    <row r="16" spans="1:6" ht="15" thickBot="1" x14ac:dyDescent="0.35">
      <c r="A16" s="59">
        <f>IFERROR(Data!B331,"")</f>
        <v>0</v>
      </c>
      <c r="B16" s="15">
        <f>IFERROR(Data!C331,"")</f>
        <v>0</v>
      </c>
      <c r="C16" s="15">
        <f>IFERROR(Data!E331,"")</f>
        <v>0</v>
      </c>
      <c r="D16" s="15">
        <f>IFERROR(Data!F331,"")</f>
        <v>0</v>
      </c>
      <c r="E16" s="15">
        <f>IFERROR(Data!D331,"")</f>
        <v>0</v>
      </c>
      <c r="F16" s="15"/>
    </row>
  </sheetData>
  <mergeCells count="1">
    <mergeCell ref="A1:F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FF00"/>
  </sheetPr>
  <dimension ref="A1:H18"/>
  <sheetViews>
    <sheetView workbookViewId="0">
      <selection activeCell="J5" sqref="J5"/>
    </sheetView>
  </sheetViews>
  <sheetFormatPr defaultRowHeight="14.4" x14ac:dyDescent="0.3"/>
  <cols>
    <col min="1" max="2" width="12" customWidth="1"/>
    <col min="3" max="3" width="18" customWidth="1"/>
    <col min="4" max="4" width="16" customWidth="1"/>
    <col min="5" max="5" width="24" customWidth="1"/>
    <col min="6" max="6" width="30" customWidth="1"/>
    <col min="7" max="7" width="24" customWidth="1"/>
    <col min="8" max="8" width="26" customWidth="1"/>
  </cols>
  <sheetData>
    <row r="1" spans="1:8" ht="29.25" customHeight="1" thickBot="1" x14ac:dyDescent="0.35">
      <c r="A1" s="333" t="s">
        <v>1292</v>
      </c>
      <c r="B1" s="333"/>
      <c r="C1" s="333"/>
      <c r="D1" s="333"/>
      <c r="E1" s="333"/>
      <c r="F1" s="333"/>
      <c r="G1" s="333"/>
      <c r="H1" s="333"/>
    </row>
    <row r="2" spans="1:8" ht="15" customHeight="1" thickBot="1" x14ac:dyDescent="0.35">
      <c r="A2" s="333"/>
      <c r="B2" s="333"/>
      <c r="C2" s="333"/>
      <c r="D2" s="333"/>
      <c r="E2" s="333"/>
      <c r="F2" s="333"/>
      <c r="G2" s="333"/>
      <c r="H2" s="333"/>
    </row>
    <row r="4" spans="1:8" ht="15" thickBot="1" x14ac:dyDescent="0.35">
      <c r="A4" s="205" t="s">
        <v>361</v>
      </c>
      <c r="B4" s="195" t="s">
        <v>714</v>
      </c>
      <c r="C4" s="199" t="s">
        <v>839</v>
      </c>
      <c r="D4" s="217" t="s">
        <v>749</v>
      </c>
      <c r="E4" s="209" t="s">
        <v>840</v>
      </c>
      <c r="F4" s="198" t="s">
        <v>841</v>
      </c>
      <c r="G4" s="218" t="s">
        <v>507</v>
      </c>
      <c r="H4" s="203" t="s">
        <v>842</v>
      </c>
    </row>
    <row r="5" spans="1:8" ht="29.4" thickBot="1" x14ac:dyDescent="0.35">
      <c r="A5" s="59" t="str">
        <f>IFERROR(INDEX(Data!A:A,ROW()--328),"")</f>
        <v>2024-02-15</v>
      </c>
      <c r="B5" s="15" t="str">
        <f>IFERROR(INDEX(Data!B:B,ROW()--328),"")</f>
        <v>10:00 AM</v>
      </c>
      <c r="C5" s="15" t="str">
        <f>IFERROR(INDEX(Data!C:C,ROW()--328),"")</f>
        <v>John Smith</v>
      </c>
      <c r="D5" s="15" t="str">
        <f>IFERROR(INDEX(Data!D:D,ROW()--328),"")</f>
        <v>Email</v>
      </c>
      <c r="E5" s="15" t="str">
        <f>IFERROR(INDEX(Data!E:E,ROW()--328),"")</f>
        <v>Project Timeline</v>
      </c>
      <c r="F5" s="15" t="str">
        <f>IFERROR(INDEX(Data!F:F,ROW()--328),"")</f>
        <v>Reviewed updated project schedule.</v>
      </c>
      <c r="G5" s="15" t="str">
        <f>IFERROR(INDEX(Data!G:G,ROW()--328),"")</f>
        <v>Finalize timeline and share with team.</v>
      </c>
      <c r="H5" s="15" t="str">
        <f>IFERROR(INDEX(Data!H:H,ROW()--328),"")</f>
        <v>Schedule team meeting for 2024-02-18</v>
      </c>
    </row>
    <row r="6" spans="1:8" ht="29.4" thickBot="1" x14ac:dyDescent="0.35">
      <c r="A6" s="59" t="str">
        <f>IFERROR(INDEX(Data!A:A,ROW()--327),"")</f>
        <v>2024-02-15</v>
      </c>
      <c r="B6" s="15" t="str">
        <f>IFERROR(INDEX(Data!B:B,ROW()--327),"")</f>
        <v>10:00 AM</v>
      </c>
      <c r="C6" s="15" t="str">
        <f>IFERROR(INDEX(Data!C:C,ROW()--327),"")</f>
        <v>John Smith</v>
      </c>
      <c r="D6" s="15" t="str">
        <f>IFERROR(INDEX(Data!D:D,ROW()--327),"")</f>
        <v>Email</v>
      </c>
      <c r="E6" s="15" t="str">
        <f>IFERROR(INDEX(Data!E:E,ROW()--327),"")</f>
        <v>Project Timeline</v>
      </c>
      <c r="F6" s="15" t="str">
        <f>IFERROR(INDEX(Data!F:F,ROW()--327),"")</f>
        <v>Reviewed updated project schedule.</v>
      </c>
      <c r="G6" s="15" t="str">
        <f>IFERROR(INDEX(Data!G:G,ROW()--327),"")</f>
        <v>Finalize timeline and share with team.</v>
      </c>
      <c r="H6" s="15" t="str">
        <f>IFERROR(INDEX(Data!H:H,ROW()--327),"")</f>
        <v>Schedule team meeting for 2024-02-18</v>
      </c>
    </row>
    <row r="7" spans="1:8" ht="29.4" thickBot="1" x14ac:dyDescent="0.35">
      <c r="A7" s="59" t="str">
        <f>IFERROR(INDEX(Data!A:A,ROW()--326),"")</f>
        <v>2024-02-15</v>
      </c>
      <c r="B7" s="15" t="str">
        <f>IFERROR(INDEX(Data!B:B,ROW()--326),"")</f>
        <v>10:00 AM</v>
      </c>
      <c r="C7" s="15" t="str">
        <f>IFERROR(INDEX(Data!C:C,ROW()--326),"")</f>
        <v>John Smith</v>
      </c>
      <c r="D7" s="15" t="str">
        <f>IFERROR(INDEX(Data!D:D,ROW()--326),"")</f>
        <v>Email</v>
      </c>
      <c r="E7" s="15" t="str">
        <f>IFERROR(INDEX(Data!E:E,ROW()--326),"")</f>
        <v>Project Timeline</v>
      </c>
      <c r="F7" s="15" t="str">
        <f>IFERROR(INDEX(Data!F:F,ROW()--326),"")</f>
        <v>Reviewed updated project schedule.</v>
      </c>
      <c r="G7" s="15" t="str">
        <f>IFERROR(INDEX(Data!G:G,ROW()--326),"")</f>
        <v>Finalize timeline and share with team.</v>
      </c>
      <c r="H7" s="15" t="str">
        <f>IFERROR(INDEX(Data!H:H,ROW()--326),"")</f>
        <v>Schedule team meeting for 2024-02-18</v>
      </c>
    </row>
    <row r="8" spans="1:8" ht="29.4" thickBot="1" x14ac:dyDescent="0.35">
      <c r="A8" s="59" t="str">
        <f>IFERROR(INDEX(Data!A:A,ROW()--325),"")</f>
        <v>2024-02-15</v>
      </c>
      <c r="B8" s="15" t="str">
        <f>IFERROR(INDEX(Data!B:B,ROW()--325),"")</f>
        <v>10:00 AM</v>
      </c>
      <c r="C8" s="15" t="str">
        <f>IFERROR(INDEX(Data!C:C,ROW()--325),"")</f>
        <v>John Smith</v>
      </c>
      <c r="D8" s="15" t="str">
        <f>IFERROR(INDEX(Data!D:D,ROW()--325),"")</f>
        <v>Email</v>
      </c>
      <c r="E8" s="15" t="str">
        <f>IFERROR(INDEX(Data!E:E,ROW()--325),"")</f>
        <v>Project Timeline</v>
      </c>
      <c r="F8" s="15" t="str">
        <f>IFERROR(INDEX(Data!F:F,ROW()--325),"")</f>
        <v>Reviewed updated project schedule.</v>
      </c>
      <c r="G8" s="15" t="str">
        <f>IFERROR(INDEX(Data!G:G,ROW()--325),"")</f>
        <v>Finalize timeline and share with team.</v>
      </c>
      <c r="H8" s="15" t="str">
        <f>IFERROR(INDEX(Data!H:H,ROW()--325),"")</f>
        <v>Schedule team meeting for 2024-02-18</v>
      </c>
    </row>
    <row r="9" spans="1:8" ht="29.4" thickBot="1" x14ac:dyDescent="0.35">
      <c r="A9" s="59" t="str">
        <f>IFERROR(INDEX(Data!A:A,ROW()--324),"")</f>
        <v>2024-02-15</v>
      </c>
      <c r="B9" s="15" t="str">
        <f>IFERROR(INDEX(Data!B:B,ROW()--324),"")</f>
        <v>10:00 AM</v>
      </c>
      <c r="C9" s="15" t="str">
        <f>IFERROR(INDEX(Data!C:C,ROW()--324),"")</f>
        <v>John Smith</v>
      </c>
      <c r="D9" s="15" t="str">
        <f>IFERROR(INDEX(Data!D:D,ROW()--324),"")</f>
        <v>Email</v>
      </c>
      <c r="E9" s="15" t="str">
        <f>IFERROR(INDEX(Data!E:E,ROW()--324),"")</f>
        <v>Project Timeline</v>
      </c>
      <c r="F9" s="15" t="str">
        <f>IFERROR(INDEX(Data!F:F,ROW()--324),"")</f>
        <v>Reviewed updated project schedule.</v>
      </c>
      <c r="G9" s="15" t="str">
        <f>IFERROR(INDEX(Data!G:G,ROW()--324),"")</f>
        <v>Finalize timeline and share with team.</v>
      </c>
      <c r="H9" s="15" t="str">
        <f>IFERROR(INDEX(Data!H:H,ROW()--324),"")</f>
        <v>Schedule team meeting for 2024-02-18</v>
      </c>
    </row>
    <row r="10" spans="1:8" ht="29.4" thickBot="1" x14ac:dyDescent="0.35">
      <c r="A10" s="59" t="str">
        <f>IFERROR(INDEX(Data!A:A,ROW()--323),"")</f>
        <v>2024-02-15</v>
      </c>
      <c r="B10" s="15" t="str">
        <f>IFERROR(INDEX(Data!B:B,ROW()--323),"")</f>
        <v>10:00 AM</v>
      </c>
      <c r="C10" s="15" t="str">
        <f>IFERROR(INDEX(Data!C:C,ROW()--323),"")</f>
        <v>John Smith</v>
      </c>
      <c r="D10" s="15" t="str">
        <f>IFERROR(INDEX(Data!D:D,ROW()--323),"")</f>
        <v>Email</v>
      </c>
      <c r="E10" s="15" t="str">
        <f>IFERROR(INDEX(Data!E:E,ROW()--323),"")</f>
        <v>Project Timeline</v>
      </c>
      <c r="F10" s="15" t="str">
        <f>IFERROR(INDEX(Data!F:F,ROW()--323),"")</f>
        <v>Reviewed updated project schedule.</v>
      </c>
      <c r="G10" s="15" t="str">
        <f>IFERROR(INDEX(Data!G:G,ROW()--323),"")</f>
        <v>Finalize timeline and share with team.</v>
      </c>
      <c r="H10" s="15" t="str">
        <f>IFERROR(INDEX(Data!H:H,ROW()--323),"")</f>
        <v>Schedule team meeting for 2024-02-18</v>
      </c>
    </row>
    <row r="11" spans="1:8" ht="29.4" thickBot="1" x14ac:dyDescent="0.35">
      <c r="A11" s="59" t="str">
        <f>IFERROR(INDEX(Data!A:A,ROW()--322),"")</f>
        <v>2024-02-15</v>
      </c>
      <c r="B11" s="15" t="str">
        <f>IFERROR(INDEX(Data!B:B,ROW()--322),"")</f>
        <v>10:00 AM</v>
      </c>
      <c r="C11" s="15" t="str">
        <f>IFERROR(INDEX(Data!C:C,ROW()--322),"")</f>
        <v>John Smith</v>
      </c>
      <c r="D11" s="15" t="str">
        <f>IFERROR(INDEX(Data!D:D,ROW()--322),"")</f>
        <v>Email</v>
      </c>
      <c r="E11" s="15" t="str">
        <f>IFERROR(INDEX(Data!E:E,ROW()--322),"")</f>
        <v>Project Timeline</v>
      </c>
      <c r="F11" s="15" t="str">
        <f>IFERROR(INDEX(Data!F:F,ROW()--322),"")</f>
        <v>Reviewed updated project schedule.</v>
      </c>
      <c r="G11" s="15" t="str">
        <f>IFERROR(INDEX(Data!G:G,ROW()--322),"")</f>
        <v>Finalize timeline and share with team.</v>
      </c>
      <c r="H11" s="15" t="str">
        <f>IFERROR(INDEX(Data!H:H,ROW()--322),"")</f>
        <v>Schedule team meeting for 2024-02-18</v>
      </c>
    </row>
    <row r="12" spans="1:8" ht="29.4" thickBot="1" x14ac:dyDescent="0.35">
      <c r="A12" s="59" t="str">
        <f>IFERROR(INDEX(Data!A:A,ROW()--321),"")</f>
        <v>2024-02-15</v>
      </c>
      <c r="B12" s="15" t="str">
        <f>IFERROR(INDEX(Data!B:B,ROW()--321),"")</f>
        <v>10:00 AM</v>
      </c>
      <c r="C12" s="15" t="str">
        <f>IFERROR(INDEX(Data!C:C,ROW()--321),"")</f>
        <v>John Smith</v>
      </c>
      <c r="D12" s="15" t="str">
        <f>IFERROR(INDEX(Data!D:D,ROW()--321),"")</f>
        <v>Email</v>
      </c>
      <c r="E12" s="15" t="str">
        <f>IFERROR(INDEX(Data!E:E,ROW()--321),"")</f>
        <v>Project Timeline</v>
      </c>
      <c r="F12" s="15" t="str">
        <f>IFERROR(INDEX(Data!F:F,ROW()--321),"")</f>
        <v>Reviewed updated project schedule.</v>
      </c>
      <c r="G12" s="15" t="str">
        <f>IFERROR(INDEX(Data!G:G,ROW()--321),"")</f>
        <v>Finalize timeline and share with team.</v>
      </c>
      <c r="H12" s="15" t="str">
        <f>IFERROR(INDEX(Data!H:H,ROW()--321),"")</f>
        <v>Schedule team meeting for 2024-02-18</v>
      </c>
    </row>
    <row r="13" spans="1:8" ht="29.4" thickBot="1" x14ac:dyDescent="0.35">
      <c r="A13" s="59" t="str">
        <f>IFERROR(INDEX(Data!A:A,ROW()--320),"")</f>
        <v>2024-02-15</v>
      </c>
      <c r="B13" s="15" t="str">
        <f>IFERROR(INDEX(Data!B:B,ROW()--320),"")</f>
        <v>10:00 AM</v>
      </c>
      <c r="C13" s="15" t="str">
        <f>IFERROR(INDEX(Data!C:C,ROW()--320),"")</f>
        <v>John Smith</v>
      </c>
      <c r="D13" s="15" t="str">
        <f>IFERROR(INDEX(Data!D:D,ROW()--320),"")</f>
        <v>Email</v>
      </c>
      <c r="E13" s="15" t="str">
        <f>IFERROR(INDEX(Data!E:E,ROW()--320),"")</f>
        <v>Project Timeline</v>
      </c>
      <c r="F13" s="15" t="str">
        <f>IFERROR(INDEX(Data!F:F,ROW()--320),"")</f>
        <v>Reviewed updated project schedule.</v>
      </c>
      <c r="G13" s="15" t="str">
        <f>IFERROR(INDEX(Data!G:G,ROW()--320),"")</f>
        <v>Finalize timeline and share with team.</v>
      </c>
      <c r="H13" s="15" t="str">
        <f>IFERROR(INDEX(Data!H:H,ROW()--320),"")</f>
        <v>Schedule team meeting for 2024-02-18</v>
      </c>
    </row>
    <row r="14" spans="1:8" ht="29.4" thickBot="1" x14ac:dyDescent="0.35">
      <c r="A14" s="59" t="str">
        <f>IFERROR(INDEX(Data!A:A,ROW()--319),"")</f>
        <v>2024-02-15</v>
      </c>
      <c r="B14" s="15" t="str">
        <f>IFERROR(INDEX(Data!B:B,ROW()--319),"")</f>
        <v>10:00 AM</v>
      </c>
      <c r="C14" s="15" t="str">
        <f>IFERROR(INDEX(Data!C:C,ROW()--319),"")</f>
        <v>John Smith</v>
      </c>
      <c r="D14" s="15" t="str">
        <f>IFERROR(INDEX(Data!D:D,ROW()--319),"")</f>
        <v>Email</v>
      </c>
      <c r="E14" s="15" t="str">
        <f>IFERROR(INDEX(Data!E:E,ROW()--319),"")</f>
        <v>Project Timeline</v>
      </c>
      <c r="F14" s="15" t="str">
        <f>IFERROR(INDEX(Data!F:F,ROW()--319),"")</f>
        <v>Reviewed updated project schedule.</v>
      </c>
      <c r="G14" s="15" t="str">
        <f>IFERROR(INDEX(Data!G:G,ROW()--319),"")</f>
        <v>Finalize timeline and share with team.</v>
      </c>
      <c r="H14" s="15" t="str">
        <f>IFERROR(INDEX(Data!H:H,ROW()--319),"")</f>
        <v>Schedule team meeting for 2024-02-18</v>
      </c>
    </row>
    <row r="15" spans="1:8" ht="29.4" thickBot="1" x14ac:dyDescent="0.35">
      <c r="A15" s="59" t="str">
        <f>IFERROR(INDEX(Data!A:A,ROW()--318),"")</f>
        <v>2024-02-15</v>
      </c>
      <c r="B15" s="15" t="str">
        <f>IFERROR(INDEX(Data!B:B,ROW()--318),"")</f>
        <v>10:00 AM</v>
      </c>
      <c r="C15" s="15" t="str">
        <f>IFERROR(INDEX(Data!C:C,ROW()--318),"")</f>
        <v>John Smith</v>
      </c>
      <c r="D15" s="15" t="str">
        <f>IFERROR(INDEX(Data!D:D,ROW()--318),"")</f>
        <v>Email</v>
      </c>
      <c r="E15" s="15" t="str">
        <f>IFERROR(INDEX(Data!E:E,ROW()--318),"")</f>
        <v>Project Timeline</v>
      </c>
      <c r="F15" s="15" t="str">
        <f>IFERROR(INDEX(Data!F:F,ROW()--318),"")</f>
        <v>Reviewed updated project schedule.</v>
      </c>
      <c r="G15" s="15" t="str">
        <f>IFERROR(INDEX(Data!G:G,ROW()--318),"")</f>
        <v>Finalize timeline and share with team.</v>
      </c>
      <c r="H15" s="15" t="str">
        <f>IFERROR(INDEX(Data!H:H,ROW()--318),"")</f>
        <v>Schedule team meeting for 2024-02-18</v>
      </c>
    </row>
    <row r="16" spans="1:8" ht="29.4" thickBot="1" x14ac:dyDescent="0.35">
      <c r="A16" s="59" t="str">
        <f>IFERROR(INDEX(Data!A:A,ROW()--317),"")</f>
        <v>2024-02-15</v>
      </c>
      <c r="B16" s="15" t="str">
        <f>IFERROR(INDEX(Data!B:B,ROW()--317),"")</f>
        <v>10:00 AM</v>
      </c>
      <c r="C16" s="15" t="str">
        <f>IFERROR(INDEX(Data!C:C,ROW()--317),"")</f>
        <v>John Smith</v>
      </c>
      <c r="D16" s="15" t="str">
        <f>IFERROR(INDEX(Data!D:D,ROW()--317),"")</f>
        <v>Email</v>
      </c>
      <c r="E16" s="15" t="str">
        <f>IFERROR(INDEX(Data!E:E,ROW()--317),"")</f>
        <v>Project Timeline</v>
      </c>
      <c r="F16" s="15" t="str">
        <f>IFERROR(INDEX(Data!F:F,ROW()--317),"")</f>
        <v>Reviewed updated project schedule.</v>
      </c>
      <c r="G16" s="15" t="str">
        <f>IFERROR(INDEX(Data!G:G,ROW()--317),"")</f>
        <v>Finalize timeline and share with team.</v>
      </c>
      <c r="H16" s="15" t="str">
        <f>IFERROR(INDEX(Data!H:H,ROW()--317),"")</f>
        <v>Schedule team meeting for 2024-02-18</v>
      </c>
    </row>
    <row r="17" spans="1:8" ht="29.4" thickBot="1" x14ac:dyDescent="0.35">
      <c r="A17" s="59" t="str">
        <f>IFERROR(INDEX(Data!A:A,ROW()--316),"")</f>
        <v>2024-02-15</v>
      </c>
      <c r="B17" s="15" t="str">
        <f>IFERROR(INDEX(Data!B:B,ROW()--316),"")</f>
        <v>10:00 AM</v>
      </c>
      <c r="C17" s="15" t="str">
        <f>IFERROR(INDEX(Data!C:C,ROW()--316),"")</f>
        <v>John Smith</v>
      </c>
      <c r="D17" s="15" t="str">
        <f>IFERROR(INDEX(Data!D:D,ROW()--316),"")</f>
        <v>Email</v>
      </c>
      <c r="E17" s="15" t="str">
        <f>IFERROR(INDEX(Data!E:E,ROW()--316),"")</f>
        <v>Project Timeline</v>
      </c>
      <c r="F17" s="15" t="str">
        <f>IFERROR(INDEX(Data!F:F,ROW()--316),"")</f>
        <v>Reviewed updated project schedule.</v>
      </c>
      <c r="G17" s="15" t="str">
        <f>IFERROR(INDEX(Data!G:G,ROW()--316),"")</f>
        <v>Finalize timeline and share with team.</v>
      </c>
      <c r="H17" s="15" t="str">
        <f>IFERROR(INDEX(Data!H:H,ROW()--316),"")</f>
        <v>Schedule team meeting for 2024-02-18</v>
      </c>
    </row>
    <row r="18" spans="1:8" x14ac:dyDescent="0.3">
      <c r="A18" s="89"/>
      <c r="B18" s="85"/>
      <c r="C18" s="85"/>
      <c r="D18" s="85"/>
      <c r="E18" s="85"/>
      <c r="F18" s="85"/>
      <c r="G18" s="85"/>
      <c r="H18" s="85"/>
    </row>
  </sheetData>
  <mergeCells count="1">
    <mergeCell ref="A1:H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theme="1" tint="0.14999847407452621"/>
  </sheetPr>
  <dimension ref="A1:F16"/>
  <sheetViews>
    <sheetView workbookViewId="0">
      <selection activeCell="L6" sqref="L6"/>
    </sheetView>
  </sheetViews>
  <sheetFormatPr defaultRowHeight="14.4" x14ac:dyDescent="0.3"/>
  <cols>
    <col min="1" max="1" width="24" customWidth="1"/>
    <col min="2" max="2" width="16" customWidth="1"/>
    <col min="3" max="4" width="14" customWidth="1"/>
    <col min="5" max="5" width="16" customWidth="1"/>
    <col min="6" max="6" width="12" customWidth="1"/>
  </cols>
  <sheetData>
    <row r="1" spans="1:6" ht="21.75" customHeight="1" thickBot="1" x14ac:dyDescent="0.35">
      <c r="A1" s="333" t="s">
        <v>1293</v>
      </c>
      <c r="B1" s="333"/>
      <c r="C1" s="333"/>
      <c r="D1" s="333"/>
      <c r="E1" s="333"/>
      <c r="F1" s="333"/>
    </row>
    <row r="2" spans="1:6" ht="15" customHeight="1" thickBot="1" x14ac:dyDescent="0.35">
      <c r="A2" s="333"/>
      <c r="B2" s="333"/>
      <c r="C2" s="333"/>
      <c r="D2" s="333"/>
      <c r="E2" s="333"/>
      <c r="F2" s="333"/>
    </row>
    <row r="3" spans="1:6" ht="15" thickBot="1" x14ac:dyDescent="0.35">
      <c r="A3" s="54"/>
      <c r="B3" s="9"/>
      <c r="C3" s="9"/>
      <c r="D3" s="9"/>
      <c r="E3" s="9"/>
      <c r="F3" s="9"/>
    </row>
    <row r="4" spans="1:6" ht="15" thickBot="1" x14ac:dyDescent="0.35">
      <c r="A4" s="93" t="s">
        <v>75</v>
      </c>
      <c r="B4" s="91" t="s">
        <v>77</v>
      </c>
      <c r="C4" s="91" t="s">
        <v>68</v>
      </c>
      <c r="D4" s="91" t="s">
        <v>394</v>
      </c>
      <c r="E4" s="91" t="s">
        <v>78</v>
      </c>
      <c r="F4" s="91" t="s">
        <v>690</v>
      </c>
    </row>
    <row r="5" spans="1:6" ht="15" thickBot="1" x14ac:dyDescent="0.35">
      <c r="A5" s="59" t="str">
        <f>Data!B16</f>
        <v>Meet Client</v>
      </c>
      <c r="B5" s="15" t="str">
        <f>Data!D16</f>
        <v>Person 1</v>
      </c>
      <c r="C5" s="15">
        <f>Data!F16</f>
        <v>45505</v>
      </c>
      <c r="D5" s="15">
        <f>Data!G16</f>
        <v>45508</v>
      </c>
      <c r="E5" s="15" t="str">
        <f>Data!E16</f>
        <v>Complete</v>
      </c>
      <c r="F5" s="15">
        <f t="shared" ref="F5:F16" si="0">IF(E5="Complete",100,IF(E5="In Progress",60,IF(E5="Overdue",25,0)))</f>
        <v>100</v>
      </c>
    </row>
    <row r="6" spans="1:6" ht="15" thickBot="1" x14ac:dyDescent="0.35">
      <c r="A6" s="59" t="str">
        <f>Data!B17</f>
        <v>Requirements</v>
      </c>
      <c r="B6" s="15" t="str">
        <f>Data!D17</f>
        <v>Person 2</v>
      </c>
      <c r="C6" s="15">
        <f>Data!F17</f>
        <v>45505</v>
      </c>
      <c r="D6" s="15">
        <f>Data!G17</f>
        <v>45506</v>
      </c>
      <c r="E6" s="15" t="str">
        <f>Data!E17</f>
        <v>Complete</v>
      </c>
      <c r="F6" s="15">
        <f t="shared" si="0"/>
        <v>100</v>
      </c>
    </row>
    <row r="7" spans="1:6" ht="15" thickBot="1" x14ac:dyDescent="0.35">
      <c r="A7" s="59" t="str">
        <f>Data!B18</f>
        <v>Inputs</v>
      </c>
      <c r="B7" s="15" t="str">
        <f>Data!D18</f>
        <v>Person 3</v>
      </c>
      <c r="C7" s="15">
        <f>Data!F18</f>
        <v>45509</v>
      </c>
      <c r="D7" s="15">
        <f>Data!G18</f>
        <v>45509</v>
      </c>
      <c r="E7" s="15" t="str">
        <f>Data!E18</f>
        <v>Overdue</v>
      </c>
      <c r="F7" s="15">
        <f t="shared" si="0"/>
        <v>25</v>
      </c>
    </row>
    <row r="8" spans="1:6" ht="15" thickBot="1" x14ac:dyDescent="0.35">
      <c r="A8" s="59" t="str">
        <f>Data!B19</f>
        <v>Design</v>
      </c>
      <c r="B8" s="15" t="str">
        <f>Data!D19</f>
        <v>Person 4</v>
      </c>
      <c r="C8" s="15">
        <f>Data!F19</f>
        <v>45510</v>
      </c>
      <c r="D8" s="15">
        <f>Data!G19</f>
        <v>45516</v>
      </c>
      <c r="E8" s="15" t="str">
        <f>Data!E19</f>
        <v>Complete</v>
      </c>
      <c r="F8" s="15">
        <f t="shared" si="0"/>
        <v>100</v>
      </c>
    </row>
    <row r="9" spans="1:6" ht="15" thickBot="1" x14ac:dyDescent="0.35">
      <c r="A9" s="59" t="str">
        <f>Data!B20</f>
        <v>Project Testing</v>
      </c>
      <c r="B9" s="15" t="str">
        <f>Data!D20</f>
        <v>Person 1</v>
      </c>
      <c r="C9" s="15">
        <f>Data!F20</f>
        <v>45516</v>
      </c>
      <c r="D9" s="15">
        <f>Data!G20</f>
        <v>45516</v>
      </c>
      <c r="E9" s="15" t="str">
        <f>Data!E20</f>
        <v>In Progress</v>
      </c>
      <c r="F9" s="15">
        <f t="shared" si="0"/>
        <v>60</v>
      </c>
    </row>
    <row r="10" spans="1:6" ht="15" thickBot="1" x14ac:dyDescent="0.35">
      <c r="A10" s="59" t="str">
        <f>Data!B21</f>
        <v>Process</v>
      </c>
      <c r="B10" s="15" t="str">
        <f>Data!D21</f>
        <v>Person 2</v>
      </c>
      <c r="C10" s="15">
        <f>Data!F21</f>
        <v>45517</v>
      </c>
      <c r="D10" s="15">
        <f>Data!G21</f>
        <v>45519</v>
      </c>
      <c r="E10" s="15" t="str">
        <f>Data!E21</f>
        <v>In Progress</v>
      </c>
      <c r="F10" s="15">
        <f t="shared" si="0"/>
        <v>60</v>
      </c>
    </row>
    <row r="11" spans="1:6" ht="15" thickBot="1" x14ac:dyDescent="0.35">
      <c r="A11" s="59" t="str">
        <f>Data!B22</f>
        <v>Data model</v>
      </c>
      <c r="B11" s="15" t="str">
        <f>Data!D22</f>
        <v>Person 3</v>
      </c>
      <c r="C11" s="15">
        <f>Data!F22</f>
        <v>45510</v>
      </c>
      <c r="D11" s="15">
        <f>Data!G22</f>
        <v>45519</v>
      </c>
      <c r="E11" s="15" t="str">
        <f>Data!E22</f>
        <v>In Progress</v>
      </c>
      <c r="F11" s="15">
        <f t="shared" si="0"/>
        <v>60</v>
      </c>
    </row>
    <row r="12" spans="1:6" ht="15" thickBot="1" x14ac:dyDescent="0.35">
      <c r="A12" s="59" t="str">
        <f>Data!B23</f>
        <v>Project Deliver</v>
      </c>
      <c r="B12" s="15" t="str">
        <f>Data!D23</f>
        <v>Person 7</v>
      </c>
      <c r="C12" s="15">
        <f>Data!F23</f>
        <v>45519</v>
      </c>
      <c r="D12" s="15">
        <f>Data!G23</f>
        <v>45519</v>
      </c>
      <c r="E12" s="15" t="str">
        <f>Data!E23</f>
        <v>Not Started</v>
      </c>
      <c r="F12" s="15">
        <f t="shared" si="0"/>
        <v>0</v>
      </c>
    </row>
    <row r="13" spans="1:6" ht="15" thickBot="1" x14ac:dyDescent="0.35">
      <c r="A13" s="59" t="str">
        <f>Data!B24</f>
        <v>Define server</v>
      </c>
      <c r="B13" s="15" t="str">
        <f>Data!D24</f>
        <v>Person 10</v>
      </c>
      <c r="C13" s="15">
        <f>Data!F24</f>
        <v>45520</v>
      </c>
      <c r="D13" s="15">
        <f>Data!G24</f>
        <v>45525</v>
      </c>
      <c r="E13" s="15" t="str">
        <f>Data!E24</f>
        <v>Not Started</v>
      </c>
      <c r="F13" s="15">
        <f t="shared" si="0"/>
        <v>0</v>
      </c>
    </row>
    <row r="14" spans="1:6" ht="15" thickBot="1" x14ac:dyDescent="0.35">
      <c r="A14" s="59" t="str">
        <f>Data!B25</f>
        <v>Configure server</v>
      </c>
      <c r="B14" s="15" t="str">
        <f>Data!D25</f>
        <v>Person 8</v>
      </c>
      <c r="C14" s="15">
        <f>Data!F25</f>
        <v>45526</v>
      </c>
      <c r="D14" s="15">
        <f>Data!G25</f>
        <v>45528</v>
      </c>
      <c r="E14" s="15" t="str">
        <f>Data!E25</f>
        <v>Not Started</v>
      </c>
      <c r="F14" s="15">
        <f t="shared" si="0"/>
        <v>0</v>
      </c>
    </row>
    <row r="15" spans="1:6" ht="15" thickBot="1" x14ac:dyDescent="0.35">
      <c r="A15" s="59" t="str">
        <f>Data!B26</f>
        <v>Task 7</v>
      </c>
      <c r="B15" s="15" t="str">
        <f>Data!D26</f>
        <v>Person 2</v>
      </c>
      <c r="C15" s="15">
        <f>Data!F26</f>
        <v>45526</v>
      </c>
      <c r="D15" s="15">
        <f>Data!G26</f>
        <v>45530</v>
      </c>
      <c r="E15" s="15" t="str">
        <f>Data!E26</f>
        <v>Not Started</v>
      </c>
      <c r="F15" s="15">
        <f t="shared" si="0"/>
        <v>0</v>
      </c>
    </row>
    <row r="16" spans="1:6" ht="15" thickBot="1" x14ac:dyDescent="0.35">
      <c r="A16" s="59" t="str">
        <f>Data!B27</f>
        <v>Project Completion</v>
      </c>
      <c r="B16" s="15" t="str">
        <f>Data!D27</f>
        <v>Person 1</v>
      </c>
      <c r="C16" s="15">
        <f>Data!F27</f>
        <v>45530</v>
      </c>
      <c r="D16" s="15">
        <f>Data!G27</f>
        <v>45530</v>
      </c>
      <c r="E16" s="15" t="str">
        <f>Data!E27</f>
        <v>Not Started</v>
      </c>
      <c r="F16" s="15">
        <f t="shared" si="0"/>
        <v>0</v>
      </c>
    </row>
  </sheetData>
  <mergeCells count="1">
    <mergeCell ref="A1:F2"/>
  </mergeCells>
  <conditionalFormatting sqref="F5:F16">
    <cfRule type="dataBar" priority="1">
      <dataBar>
        <cfvo type="num" val="0"/>
        <cfvo type="num" val="100"/>
        <color rgb="FF4F81BD"/>
      </dataBar>
    </cfRule>
  </conditionalFormatting>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C00000"/>
  </sheetPr>
  <dimension ref="A1:G30"/>
  <sheetViews>
    <sheetView workbookViewId="0">
      <selection activeCell="E12" sqref="E12"/>
    </sheetView>
  </sheetViews>
  <sheetFormatPr defaultRowHeight="14.4" x14ac:dyDescent="0.3"/>
  <cols>
    <col min="1" max="1" width="18" customWidth="1"/>
    <col min="2" max="2" width="28" customWidth="1"/>
    <col min="3" max="3" width="21.109375" customWidth="1"/>
    <col min="4" max="4" width="18" customWidth="1"/>
    <col min="5" max="5" width="14" customWidth="1"/>
    <col min="6" max="6" width="16" customWidth="1"/>
    <col min="7" max="7" width="24" customWidth="1"/>
  </cols>
  <sheetData>
    <row r="1" spans="1:7" ht="29.25" customHeight="1" thickBot="1" x14ac:dyDescent="0.35">
      <c r="A1" s="333" t="s">
        <v>1294</v>
      </c>
      <c r="B1" s="333"/>
      <c r="C1" s="333"/>
      <c r="D1" s="333"/>
      <c r="E1" s="333"/>
      <c r="F1" s="333"/>
      <c r="G1" s="333"/>
    </row>
    <row r="2" spans="1:7" ht="15" customHeight="1" thickBot="1" x14ac:dyDescent="0.35">
      <c r="A2" s="333"/>
      <c r="B2" s="333"/>
      <c r="C2" s="333"/>
      <c r="D2" s="333"/>
      <c r="E2" s="333"/>
      <c r="F2" s="333"/>
      <c r="G2" s="333"/>
    </row>
    <row r="4" spans="1:7" ht="16.2" thickBot="1" x14ac:dyDescent="0.35">
      <c r="A4" s="216" t="s">
        <v>1004</v>
      </c>
      <c r="B4" s="196" t="str">
        <f>Data!B4</f>
        <v>Olympic International</v>
      </c>
      <c r="C4" s="196" t="s">
        <v>1170</v>
      </c>
      <c r="D4" s="196" t="str">
        <f>Data!B5</f>
        <v>Template22</v>
      </c>
      <c r="E4" s="196" t="s">
        <v>1295</v>
      </c>
      <c r="F4" s="196">
        <f>Data!B8</f>
        <v>46275</v>
      </c>
      <c r="G4" s="196"/>
    </row>
    <row r="5" spans="1:7" ht="15" thickBot="1" x14ac:dyDescent="0.35">
      <c r="A5" s="99"/>
      <c r="B5" s="97"/>
      <c r="C5" s="97"/>
      <c r="D5" s="97"/>
      <c r="E5" s="97"/>
      <c r="F5" s="97"/>
      <c r="G5" s="97"/>
    </row>
    <row r="6" spans="1:7" ht="18.600000000000001" thickBot="1" x14ac:dyDescent="0.4">
      <c r="A6" s="385" t="s">
        <v>1296</v>
      </c>
      <c r="B6" s="386"/>
      <c r="C6" s="386"/>
      <c r="D6" s="386"/>
      <c r="E6" s="386"/>
      <c r="F6" s="386"/>
      <c r="G6" s="386"/>
    </row>
    <row r="7" spans="1:7" ht="15" thickBot="1" x14ac:dyDescent="0.35">
      <c r="A7" s="59" t="s">
        <v>1297</v>
      </c>
      <c r="B7" s="15" t="str">
        <f>INDEX(Data!B:B,340)</f>
        <v>PL2021-005</v>
      </c>
      <c r="C7" s="15"/>
      <c r="D7" s="15" t="s">
        <v>1189</v>
      </c>
      <c r="E7" s="15">
        <f>Data!B7</f>
        <v>45509</v>
      </c>
      <c r="F7" s="15" t="s">
        <v>1191</v>
      </c>
      <c r="G7" s="15">
        <f>Data!B8</f>
        <v>46275</v>
      </c>
    </row>
    <row r="8" spans="1:7" x14ac:dyDescent="0.3">
      <c r="A8" s="89"/>
      <c r="B8" s="85"/>
      <c r="C8" s="85"/>
      <c r="D8" s="85"/>
      <c r="E8" s="85"/>
      <c r="F8" s="85"/>
      <c r="G8" s="85"/>
    </row>
    <row r="9" spans="1:7" ht="15" thickBot="1" x14ac:dyDescent="0.35">
      <c r="A9" s="90"/>
      <c r="B9" s="87"/>
      <c r="C9" s="87"/>
      <c r="D9" s="1"/>
      <c r="E9" s="1"/>
      <c r="F9" s="1"/>
      <c r="G9" s="1"/>
    </row>
    <row r="10" spans="1:7" ht="18.75" customHeight="1" thickBot="1" x14ac:dyDescent="0.4">
      <c r="A10" s="387" t="s">
        <v>1298</v>
      </c>
      <c r="B10" s="387"/>
      <c r="C10" s="387"/>
      <c r="D10" s="95"/>
      <c r="E10" s="95"/>
      <c r="F10" s="95"/>
      <c r="G10" s="96"/>
    </row>
    <row r="11" spans="1:7" ht="15" thickBot="1" x14ac:dyDescent="0.35">
      <c r="A11" s="93" t="s">
        <v>1067</v>
      </c>
      <c r="B11" s="91" t="s">
        <v>78</v>
      </c>
      <c r="C11" s="91" t="s">
        <v>748</v>
      </c>
      <c r="D11" s="84"/>
      <c r="E11" s="1"/>
      <c r="F11" s="1"/>
      <c r="G11" s="1"/>
    </row>
    <row r="12" spans="1:7" ht="15" thickBot="1" x14ac:dyDescent="0.35">
      <c r="A12" s="59" t="str">
        <f>IFERROR(Data!B320,"")</f>
        <v>Develop Project Plan</v>
      </c>
      <c r="B12" s="15" t="str">
        <f>IFERROR(Data!F320,"")</f>
        <v>In Progress</v>
      </c>
      <c r="C12" s="15"/>
      <c r="D12" s="84"/>
      <c r="E12" s="1"/>
      <c r="F12" s="1"/>
      <c r="G12" s="1"/>
    </row>
    <row r="13" spans="1:7" ht="29.4" thickBot="1" x14ac:dyDescent="0.35">
      <c r="A13" s="59" t="str">
        <f>IFERROR(Data!B321,"")</f>
        <v>Design Website Mockup</v>
      </c>
      <c r="B13" s="15" t="str">
        <f>IFERROR(Data!F321,"")</f>
        <v>Not Started</v>
      </c>
      <c r="C13" s="15"/>
      <c r="D13" s="84"/>
      <c r="E13" s="1"/>
      <c r="F13" s="1"/>
      <c r="G13" s="1"/>
    </row>
    <row r="14" spans="1:7" ht="29.4" thickBot="1" x14ac:dyDescent="0.35">
      <c r="A14" s="59" t="str">
        <f>IFERROR(Data!B322,"")</f>
        <v>Write Marketing Report</v>
      </c>
      <c r="B14" s="15" t="str">
        <f>IFERROR(Data!F322,"")</f>
        <v>Completed</v>
      </c>
      <c r="C14" s="15"/>
      <c r="D14" s="84"/>
      <c r="E14" s="1"/>
      <c r="F14" s="1"/>
      <c r="G14" s="1"/>
    </row>
    <row r="15" spans="1:7" ht="15" thickBot="1" x14ac:dyDescent="0.35">
      <c r="A15" s="59" t="str">
        <f>IFERROR(Data!B323,"")</f>
        <v>Client Meeting</v>
      </c>
      <c r="B15" s="15" t="str">
        <f>IFERROR(Data!F323,"")</f>
        <v>Scheduled</v>
      </c>
      <c r="C15" s="15"/>
      <c r="D15" s="84"/>
      <c r="E15" s="1"/>
      <c r="F15" s="1"/>
      <c r="G15" s="1"/>
    </row>
    <row r="16" spans="1:7" ht="15" thickBot="1" x14ac:dyDescent="0.35">
      <c r="A16" s="59" t="str">
        <f>IFERROR(Data!B324,"")</f>
        <v>Code Review</v>
      </c>
      <c r="B16" s="15" t="str">
        <f>IFERROR(Data!F324,"")</f>
        <v>Completed</v>
      </c>
      <c r="C16" s="15"/>
      <c r="D16" s="84"/>
      <c r="E16" s="1"/>
      <c r="F16" s="1"/>
      <c r="G16" s="1"/>
    </row>
    <row r="17" spans="1:7" ht="15" thickBot="1" x14ac:dyDescent="0.35">
      <c r="A17" s="99"/>
      <c r="B17" s="97"/>
      <c r="C17" s="97"/>
      <c r="D17" s="87"/>
      <c r="E17" s="87"/>
      <c r="F17" s="87"/>
      <c r="G17" s="87"/>
    </row>
    <row r="18" spans="1:7" ht="18.600000000000001" thickBot="1" x14ac:dyDescent="0.4">
      <c r="A18" s="384" t="s">
        <v>1299</v>
      </c>
      <c r="B18" s="369"/>
      <c r="C18" s="369"/>
      <c r="D18" s="369"/>
      <c r="E18" s="384" t="s">
        <v>1300</v>
      </c>
      <c r="F18" s="369"/>
      <c r="G18" s="369"/>
    </row>
    <row r="19" spans="1:7" ht="29.4" thickBot="1" x14ac:dyDescent="0.35">
      <c r="A19" s="93" t="s">
        <v>523</v>
      </c>
      <c r="B19" s="91" t="s">
        <v>1166</v>
      </c>
      <c r="C19" s="389" t="s">
        <v>85</v>
      </c>
      <c r="D19" s="389"/>
      <c r="E19" s="15" t="s">
        <v>1301</v>
      </c>
      <c r="F19" s="15" t="str">
        <f>INDEX(Data!B:B,345)</f>
        <v>On Budget</v>
      </c>
      <c r="G19" s="15"/>
    </row>
    <row r="20" spans="1:7" ht="29.4" thickBot="1" x14ac:dyDescent="0.35">
      <c r="A20" s="59" t="s">
        <v>328</v>
      </c>
      <c r="B20" s="15" t="str">
        <f>INDEX(Data!B:B,341)</f>
        <v>2024-12-15</v>
      </c>
      <c r="C20" s="297"/>
      <c r="D20" s="297"/>
      <c r="E20" s="15" t="s">
        <v>1302</v>
      </c>
      <c r="F20" s="15" t="str">
        <f>INDEX(Data!B:B,346)</f>
        <v>High Quality</v>
      </c>
      <c r="G20" s="15"/>
    </row>
    <row r="21" spans="1:7" ht="29.4" thickBot="1" x14ac:dyDescent="0.35">
      <c r="A21" s="59" t="s">
        <v>329</v>
      </c>
      <c r="B21" s="15" t="str">
        <f>INDEX(Data!B:B,342)</f>
        <v>Successful launch of event to market</v>
      </c>
      <c r="C21" s="297"/>
      <c r="D21" s="297"/>
      <c r="E21" s="15"/>
      <c r="F21" s="15"/>
      <c r="G21" s="15"/>
    </row>
    <row r="22" spans="1:7" ht="15" thickBot="1" x14ac:dyDescent="0.35">
      <c r="A22" s="59" t="s">
        <v>882</v>
      </c>
      <c r="B22" s="15" t="str">
        <f>INDEX(Data!B:B,343)</f>
        <v>Met</v>
      </c>
      <c r="C22" s="297"/>
      <c r="D22" s="297"/>
      <c r="E22" s="15"/>
      <c r="F22" s="15"/>
      <c r="G22" s="15"/>
    </row>
    <row r="23" spans="1:7" ht="15" thickBot="1" x14ac:dyDescent="0.35">
      <c r="A23" s="59" t="s">
        <v>531</v>
      </c>
      <c r="B23" s="15" t="str">
        <f>INDEX(Data!B:B,344)</f>
        <v>Delayed</v>
      </c>
      <c r="C23" s="297"/>
      <c r="D23" s="297"/>
      <c r="E23" s="15"/>
      <c r="F23" s="15"/>
      <c r="G23" s="15"/>
    </row>
    <row r="24" spans="1:7" ht="15" thickBot="1" x14ac:dyDescent="0.35">
      <c r="A24" s="99"/>
      <c r="B24" s="97"/>
      <c r="C24" s="97"/>
      <c r="D24" s="97"/>
      <c r="E24" s="85"/>
      <c r="F24" s="85"/>
      <c r="G24" s="85"/>
    </row>
    <row r="25" spans="1:7" ht="18.600000000000001" thickBot="1" x14ac:dyDescent="0.35">
      <c r="A25" s="388" t="s">
        <v>1303</v>
      </c>
      <c r="B25" s="388"/>
      <c r="C25" s="388"/>
      <c r="D25" s="388"/>
      <c r="E25" s="6"/>
      <c r="F25" s="6"/>
      <c r="G25" s="7"/>
    </row>
    <row r="26" spans="1:7" ht="15" thickBot="1" x14ac:dyDescent="0.35">
      <c r="A26" s="93" t="s">
        <v>1304</v>
      </c>
      <c r="B26" s="91" t="s">
        <v>200</v>
      </c>
      <c r="C26" s="91" t="s">
        <v>1305</v>
      </c>
      <c r="D26" s="91" t="s">
        <v>361</v>
      </c>
      <c r="E26" s="84"/>
      <c r="F26" s="1"/>
      <c r="G26" s="1"/>
    </row>
    <row r="27" spans="1:7" ht="15" thickBot="1" x14ac:dyDescent="0.35">
      <c r="A27" s="59" t="s">
        <v>787</v>
      </c>
      <c r="B27" s="15" t="s">
        <v>558</v>
      </c>
      <c r="C27" s="15" t="s">
        <v>787</v>
      </c>
      <c r="D27" s="15">
        <f>Data!B8</f>
        <v>46275</v>
      </c>
      <c r="E27" s="84"/>
      <c r="F27" s="1"/>
      <c r="G27" s="1"/>
    </row>
    <row r="28" spans="1:7" ht="15" thickBot="1" x14ac:dyDescent="0.35">
      <c r="A28" s="59" t="s">
        <v>1306</v>
      </c>
      <c r="B28" s="15" t="s">
        <v>1307</v>
      </c>
      <c r="C28" s="15" t="s">
        <v>1306</v>
      </c>
      <c r="D28" s="15">
        <f>Data!B8</f>
        <v>46275</v>
      </c>
      <c r="E28" s="84"/>
      <c r="F28" s="1"/>
      <c r="G28" s="1"/>
    </row>
    <row r="29" spans="1:7" ht="15" thickBot="1" x14ac:dyDescent="0.35">
      <c r="A29" s="59" t="s">
        <v>1308</v>
      </c>
      <c r="B29" s="15" t="s">
        <v>242</v>
      </c>
      <c r="C29" s="15" t="s">
        <v>1308</v>
      </c>
      <c r="D29" s="15">
        <f>Data!B8</f>
        <v>46275</v>
      </c>
      <c r="E29" s="84"/>
      <c r="F29" s="1"/>
      <c r="G29" s="1"/>
    </row>
    <row r="30" spans="1:7" x14ac:dyDescent="0.3">
      <c r="A30" s="89"/>
      <c r="B30" s="85"/>
      <c r="C30" s="85"/>
      <c r="D30" s="85"/>
      <c r="E30" s="1"/>
      <c r="F30" s="1"/>
      <c r="G30" s="1"/>
    </row>
  </sheetData>
  <mergeCells count="11">
    <mergeCell ref="A25:D25"/>
    <mergeCell ref="C19:D19"/>
    <mergeCell ref="C20:D20"/>
    <mergeCell ref="C21:D21"/>
    <mergeCell ref="C22:D22"/>
    <mergeCell ref="C23:D23"/>
    <mergeCell ref="A1:G2"/>
    <mergeCell ref="A18:D18"/>
    <mergeCell ref="E18:G18"/>
    <mergeCell ref="A6:G6"/>
    <mergeCell ref="A10:C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65</vt:i4>
      </vt:variant>
    </vt:vector>
  </HeadingPairs>
  <TitlesOfParts>
    <vt:vector size="65" baseType="lpstr">
      <vt:lpstr>Project Dashboard</vt:lpstr>
      <vt:lpstr>Data</vt:lpstr>
      <vt:lpstr>Instructions</vt:lpstr>
      <vt:lpstr>Benefits</vt:lpstr>
      <vt:lpstr> Template22</vt:lpstr>
      <vt:lpstr>Project Plan </vt:lpstr>
      <vt:lpstr> Execution Plan </vt:lpstr>
      <vt:lpstr> Charter </vt:lpstr>
      <vt:lpstr>Task Tracking </vt:lpstr>
      <vt:lpstr>Network Diagram </vt:lpstr>
      <vt:lpstr>Status Report </vt:lpstr>
      <vt:lpstr> Budget </vt:lpstr>
      <vt:lpstr>Critical Path Method </vt:lpstr>
      <vt:lpstr>PERT Chart </vt:lpstr>
      <vt:lpstr>WBS TREE Diagram</vt:lpstr>
      <vt:lpstr> Calendar</vt:lpstr>
      <vt:lpstr>Estimate </vt:lpstr>
      <vt:lpstr>Action Plan </vt:lpstr>
      <vt:lpstr> Update Template</vt:lpstr>
      <vt:lpstr>Planning Basis </vt:lpstr>
      <vt:lpstr>Risk Tracking </vt:lpstr>
      <vt:lpstr>Timesheet </vt:lpstr>
      <vt:lpstr>RACI Matrix </vt:lpstr>
      <vt:lpstr>Issue Tracking </vt:lpstr>
      <vt:lpstr>Resource Plan</vt:lpstr>
      <vt:lpstr>Change Log </vt:lpstr>
      <vt:lpstr>Multiple Project  Tracking</vt:lpstr>
      <vt:lpstr> Timeline Detail</vt:lpstr>
      <vt:lpstr>Kanban Board</vt:lpstr>
      <vt:lpstr> Handover Template</vt:lpstr>
      <vt:lpstr>Project Documentation Templat</vt:lpstr>
      <vt:lpstr>Master Production Schedule</vt:lpstr>
      <vt:lpstr>To-Do List</vt:lpstr>
      <vt:lpstr>Weekly Work Schedule Template</vt:lpstr>
      <vt:lpstr>Change Request Form</vt:lpstr>
      <vt:lpstr>Project Prioritization Matrix</vt:lpstr>
      <vt:lpstr>Gap Analysis</vt:lpstr>
      <vt:lpstr>Stakeholder Analysis</vt:lpstr>
      <vt:lpstr>Cost Benefit Analysis</vt:lpstr>
      <vt:lpstr>Budget Dashboard </vt:lpstr>
      <vt:lpstr>Task Tracker Dashboard</vt:lpstr>
      <vt:lpstr>Stakeholder Map</vt:lpstr>
      <vt:lpstr>Risk Matrix</vt:lpstr>
      <vt:lpstr>RAID Log</vt:lpstr>
      <vt:lpstr>Stakeholder Register</vt:lpstr>
      <vt:lpstr>Lessons Learned Template</vt:lpstr>
      <vt:lpstr>Decision Matrix</vt:lpstr>
      <vt:lpstr>Communication Plan</vt:lpstr>
      <vt:lpstr>Cost Estimation Template</vt:lpstr>
      <vt:lpstr>Quality Management Plan</vt:lpstr>
      <vt:lpstr>Procurement Management Plan</vt:lpstr>
      <vt:lpstr>Project Budget Tracker</vt:lpstr>
      <vt:lpstr>Project Initiation Checklist</vt:lpstr>
      <vt:lpstr>Project Kickoff Agenda</vt:lpstr>
      <vt:lpstr>One Page Project Plan</vt:lpstr>
      <vt:lpstr>Risk Management Plan</vt:lpstr>
      <vt:lpstr>Scope Management Plan</vt:lpstr>
      <vt:lpstr>Change Management Plan</vt:lpstr>
      <vt:lpstr>Team Roles Responsibilities</vt:lpstr>
      <vt:lpstr>Meeting Minutes Template</vt:lpstr>
      <vt:lpstr>Task Assignment Sheet</vt:lpstr>
      <vt:lpstr>Deliverables Tracker</vt:lpstr>
      <vt:lpstr>Project Communication Log</vt:lpstr>
      <vt:lpstr>Milestone Tracker</vt:lpstr>
      <vt:lpstr>Project Closure 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sam</cp:lastModifiedBy>
  <dcterms:created xsi:type="dcterms:W3CDTF">2026-02-28T12:46:58Z</dcterms:created>
  <dcterms:modified xsi:type="dcterms:W3CDTF">2026-03-05T14:26:41Z</dcterms:modified>
</cp:coreProperties>
</file>